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19875" windowHeight="7470" activeTab="6"/>
  </bookViews>
  <sheets>
    <sheet name="TOTAL" sheetId="6" r:id="rId1"/>
    <sheet name="Estado resultado viaticos" sheetId="9" r:id="rId2"/>
    <sheet name="Requerido" sheetId="10" r:id="rId3"/>
    <sheet name="BOOTCAMPS" sheetId="4" r:id="rId4"/>
    <sheet name="VIAJES GT" sheetId="3" r:id="rId5"/>
    <sheet name="EDT 1-3-4" sheetId="5" r:id="rId6"/>
    <sheet name="estado resultados" sheetId="11" r:id="rId7"/>
    <sheet name="incremento presupuesto 16 a 18 " sheetId="12" r:id="rId8"/>
  </sheets>
  <calcPr calcId="144525"/>
</workbook>
</file>

<file path=xl/calcChain.xml><?xml version="1.0" encoding="utf-8"?>
<calcChain xmlns="http://schemas.openxmlformats.org/spreadsheetml/2006/main">
  <c r="I14" i="11" l="1"/>
  <c r="I8" i="11"/>
  <c r="I9" i="11"/>
  <c r="I10" i="11"/>
  <c r="I11" i="11"/>
  <c r="I12" i="11"/>
  <c r="I13" i="11"/>
  <c r="I7" i="11"/>
  <c r="H7" i="11"/>
  <c r="H8" i="11"/>
  <c r="H14" i="11" s="1"/>
  <c r="H9" i="11"/>
  <c r="AC24" i="6" l="1"/>
  <c r="I18" i="9"/>
  <c r="I21" i="9" s="1"/>
  <c r="D16" i="10"/>
  <c r="D8" i="10"/>
  <c r="H10" i="9"/>
  <c r="H9" i="9"/>
  <c r="H15" i="9"/>
  <c r="H14" i="9"/>
  <c r="H12" i="9"/>
  <c r="H11" i="9"/>
  <c r="X24" i="6"/>
  <c r="H13" i="9" l="1"/>
  <c r="E24" i="6" l="1"/>
  <c r="O24" i="6" l="1"/>
  <c r="U24" i="6"/>
  <c r="H24" i="6"/>
  <c r="N8" i="5"/>
  <c r="N6" i="5"/>
  <c r="N7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5" i="5"/>
</calcChain>
</file>

<file path=xl/sharedStrings.xml><?xml version="1.0" encoding="utf-8"?>
<sst xmlns="http://schemas.openxmlformats.org/spreadsheetml/2006/main" count="968" uniqueCount="359">
  <si>
    <t xml:space="preserve">PROYECCION VUELOS </t>
  </si>
  <si>
    <t xml:space="preserve">TIPO DE TRANSPORTE </t>
  </si>
  <si>
    <t>RUTAS</t>
  </si>
  <si>
    <t xml:space="preserve">PRECIO IDA Y REGRESO </t>
  </si>
  <si>
    <t xml:space="preserve">COMISIONES </t>
  </si>
  <si>
    <t>PRECIO TOTAL DE VUELOS</t>
  </si>
  <si>
    <t>EDT 1</t>
  </si>
  <si>
    <t>EDT 3</t>
  </si>
  <si>
    <t>EDT 4</t>
  </si>
  <si>
    <t>PRECIO TOTAL  COMISIONES EDT</t>
  </si>
  <si>
    <t>TOTAL COMISIÓN+VUELOS</t>
  </si>
  <si>
    <t>AEREOLINEA</t>
  </si>
  <si>
    <t>HORARIO</t>
  </si>
  <si>
    <t>VUELO</t>
  </si>
  <si>
    <t xml:space="preserve">PRECIO UNITARIO </t>
  </si>
  <si>
    <t>PRECIO TOTAL TRAYECTO IDA Y REGRESO</t>
  </si>
  <si>
    <t xml:space="preserve">RUTAS VALLE </t>
  </si>
  <si>
    <t xml:space="preserve">BOLIVAR-LA TULIA </t>
  </si>
  <si>
    <t>VUELOS CAUCA</t>
  </si>
  <si>
    <t>TEMUEY 4 PERSONAS</t>
  </si>
  <si>
    <t>TERRESTRE</t>
  </si>
  <si>
    <t>CALI-BOLIVAR</t>
  </si>
  <si>
    <t>BUGA-ALASKA</t>
  </si>
  <si>
    <t>CLICK</t>
  </si>
  <si>
    <t>8:50 A.M-9:50 A.M</t>
  </si>
  <si>
    <t>CALI-GUAPI</t>
  </si>
  <si>
    <t>COROZAL 4 PERSONAS</t>
  </si>
  <si>
    <t>BOLIVAR-LA TULIA</t>
  </si>
  <si>
    <t>VIJES-CIENEGUITA</t>
  </si>
  <si>
    <t>2:55 P.M-3:45 P.M</t>
  </si>
  <si>
    <t>CUAPI-CALI</t>
  </si>
  <si>
    <t>CALI-BUGA</t>
  </si>
  <si>
    <t>COMISIONES VALLE</t>
  </si>
  <si>
    <t>VUELOS COCHÓ</t>
  </si>
  <si>
    <t>GUAYABAL Y GUADALUPE 3 PERSONAS</t>
  </si>
  <si>
    <t>ROSAS-CORRALEJAS</t>
  </si>
  <si>
    <t>5:30 AM- 9:10 A.M</t>
  </si>
  <si>
    <t>CALI-QUIBDÓ</t>
  </si>
  <si>
    <t>CALI-VIJES</t>
  </si>
  <si>
    <t>TEMUEY</t>
  </si>
  <si>
    <t>3:40 P.M-6:30 PM</t>
  </si>
  <si>
    <t>QUIBDÓ-CALI</t>
  </si>
  <si>
    <t>VIJES-VEREDA CIENEGUITA</t>
  </si>
  <si>
    <t>COTEJE</t>
  </si>
  <si>
    <t>VUELOS BOYACÁ</t>
  </si>
  <si>
    <t>TINJACÁ 2 PERSONAS</t>
  </si>
  <si>
    <t>RUTAS CAUCA</t>
  </si>
  <si>
    <t>COROZAL</t>
  </si>
  <si>
    <t>LATAM</t>
  </si>
  <si>
    <t>5;25 A.M-6:30 A.M</t>
  </si>
  <si>
    <t>CALI-BOGOTÁ</t>
  </si>
  <si>
    <t xml:space="preserve">TOGUÍ 1 PERSONA </t>
  </si>
  <si>
    <t>POPAYAN-ROSAS</t>
  </si>
  <si>
    <t>COMISIONES CAUCA</t>
  </si>
  <si>
    <t>6:15 P.M-7:15 P.M</t>
  </si>
  <si>
    <t>BOGOTÁ-CALI</t>
  </si>
  <si>
    <t>FLUVIAL</t>
  </si>
  <si>
    <t>GUAPI-TEMUEY</t>
  </si>
  <si>
    <t>PICHIMÁ</t>
  </si>
  <si>
    <t>VUELOS NARIÑO</t>
  </si>
  <si>
    <t>TUMACO 3 PERSONAS</t>
  </si>
  <si>
    <t xml:space="preserve">GUAPI-TIMBIQUÍ </t>
  </si>
  <si>
    <t>GUAYABAL</t>
  </si>
  <si>
    <t>AVIANCA</t>
  </si>
  <si>
    <t>5:55 A.M- 11:05 A.M</t>
  </si>
  <si>
    <t>CALI-IPIALES</t>
  </si>
  <si>
    <t>ROMERILLO Y LA ORTIGA 3 PERSONAS</t>
  </si>
  <si>
    <t>TIMBIQUÍ-COTEJE</t>
  </si>
  <si>
    <t xml:space="preserve">GUADALUPE </t>
  </si>
  <si>
    <t>2:55 P.M-7:00 P.M</t>
  </si>
  <si>
    <t>IPIALES-CALI</t>
  </si>
  <si>
    <t>RUTAS COCHÓ</t>
  </si>
  <si>
    <t>COMISIONES CHOCÓ</t>
  </si>
  <si>
    <t>5:00 A.M- 7:55 A.M</t>
  </si>
  <si>
    <t>CALI-PASTO</t>
  </si>
  <si>
    <t>CALI-BUENAVENTURA</t>
  </si>
  <si>
    <t>TINJACÁ-VEREDA SANTA BARBARA</t>
  </si>
  <si>
    <t>4:35 P.M-5:30 P.M</t>
  </si>
  <si>
    <t>PASTO-CALI</t>
  </si>
  <si>
    <t>BUNAVENTURA-DOCORDÓ</t>
  </si>
  <si>
    <t>TOGUÍ-SUAREZ ULLOA</t>
  </si>
  <si>
    <t>SATENA</t>
  </si>
  <si>
    <t>6:15 A.M-7:20 A.M</t>
  </si>
  <si>
    <t>CALI-TUMACO</t>
  </si>
  <si>
    <t xml:space="preserve">DOCORDÓ-PICHIMA </t>
  </si>
  <si>
    <t>COMISIONES BOYACÁ</t>
  </si>
  <si>
    <t>3:00 P.M-4:00 P.M</t>
  </si>
  <si>
    <t>TUMACO-CALI</t>
  </si>
  <si>
    <t xml:space="preserve">QUIBDÓ-GUAYABAL </t>
  </si>
  <si>
    <t>LA ORTIGA</t>
  </si>
  <si>
    <t>VUELOS PUTUMAYO</t>
  </si>
  <si>
    <t>PUTUMAYO 3 PERSONAS</t>
  </si>
  <si>
    <t>QUIBDÓ-GUADALUPE</t>
  </si>
  <si>
    <t>ROMERILLO</t>
  </si>
  <si>
    <t>RUTAS BOYACÁ</t>
  </si>
  <si>
    <t>BAJITO VAQUERIA</t>
  </si>
  <si>
    <t xml:space="preserve">BOGOTÁ-VILLA DE LEYVA </t>
  </si>
  <si>
    <t>COMISIONES NARIÑO</t>
  </si>
  <si>
    <t xml:space="preserve">VUELOS  SAN ANDRES </t>
  </si>
  <si>
    <t>VILLA DE LEYVA-TINJACÁ</t>
  </si>
  <si>
    <t>SIBUNDOY</t>
  </si>
  <si>
    <t>5:00 A.M-6:55 A.M</t>
  </si>
  <si>
    <t>CALI-SAI</t>
  </si>
  <si>
    <t>CALI-SAI 3 PERSONAS</t>
  </si>
  <si>
    <t>COMISIÓN SIBUNDOY</t>
  </si>
  <si>
    <t>OP 1:50 P.M-8:00 P.M</t>
  </si>
  <si>
    <t>SAI-CALI</t>
  </si>
  <si>
    <t>SAI-PROV 1 PERSONA</t>
  </si>
  <si>
    <t>BOGOTÁ-MONIQUIRÁ</t>
  </si>
  <si>
    <t>SAN ANDRES</t>
  </si>
  <si>
    <t>OP 2 10:20 A.M-1:55 P.M</t>
  </si>
  <si>
    <t>MONIQUIRÁ-TOGUÍ</t>
  </si>
  <si>
    <t>PROVIDENCIA</t>
  </si>
  <si>
    <t>SAI-PROV</t>
  </si>
  <si>
    <t>COMISIÓN SAI-PROVIDENCIA</t>
  </si>
  <si>
    <t>VUELOS PROVIDENCIA</t>
  </si>
  <si>
    <t>RUTAS NARIÑO</t>
  </si>
  <si>
    <t>PROV  3 PERSONAS</t>
  </si>
  <si>
    <t>IPIALES-CUMBAL</t>
  </si>
  <si>
    <t>TOTAL DE PRESUPUESTO PARA COMISIONES EDT</t>
  </si>
  <si>
    <t>9:20 A.M-10:10</t>
  </si>
  <si>
    <t xml:space="preserve">CUMBAL-LA OTRIGA </t>
  </si>
  <si>
    <t>8:20 A.M-9:00 A.M</t>
  </si>
  <si>
    <t>PROV-SAI</t>
  </si>
  <si>
    <t>CHACHAGUÍ-PASTO</t>
  </si>
  <si>
    <t>PASTO-VEREDA ROMERILLO</t>
  </si>
  <si>
    <t>TUMACO-PUENTE EL PIDO</t>
  </si>
  <si>
    <t>PUENTE EL PIDO-BAJITO VAQUERIA</t>
  </si>
  <si>
    <t>RUTAS PUTUMAYO</t>
  </si>
  <si>
    <t>PASTO-SIBUNDOY</t>
  </si>
  <si>
    <t xml:space="preserve">SIBUNDOY-CABILDO </t>
  </si>
  <si>
    <t>RUTA SAN ANDRES Y PROVIDENCIA</t>
  </si>
  <si>
    <t>SAN ANDRES-COMUNIDAD ELSY BAR</t>
  </si>
  <si>
    <t>PROVIDENCIA-COMUNIDAD FISHE ASOCIATION</t>
  </si>
  <si>
    <t>TURISMO</t>
  </si>
  <si>
    <t>TARJETA DE TURISMO</t>
  </si>
  <si>
    <t>PROYECCIÓN BOOTCAMPS 1</t>
  </si>
  <si>
    <t>PROYECCIÓN BOOTCAMPS 2</t>
  </si>
  <si>
    <t>PROYECCIÓN BOOTCAMPS 3</t>
  </si>
  <si>
    <t>BOOTCAMP 1</t>
  </si>
  <si>
    <t>PRECIO TOTAL  COMISIÓN</t>
  </si>
  <si>
    <t>BOOTCAMP 2</t>
  </si>
  <si>
    <t>BOOTCAMP 3</t>
  </si>
  <si>
    <t>VIJES CIENEGUITA</t>
  </si>
  <si>
    <t>TULIA BOLIVAR</t>
  </si>
  <si>
    <t>ALASKA BUGA</t>
  </si>
  <si>
    <t>GUAYABAL CHOCÓ</t>
  </si>
  <si>
    <t>GUADALUPE CHOCÓ</t>
  </si>
  <si>
    <t>BOOTCAMP 1  - EQUIPO 1</t>
  </si>
  <si>
    <t>BOOTCAMP 2  - EQUIPO 2</t>
  </si>
  <si>
    <t>BOOTCAMP 3  - EQUIPO 3</t>
  </si>
  <si>
    <t>ROMERILLO NARIÑO</t>
  </si>
  <si>
    <t>LA ORTIGA NARIÑO</t>
  </si>
  <si>
    <t>TEMUEY CAUCA</t>
  </si>
  <si>
    <t>COTEJE CAUCA</t>
  </si>
  <si>
    <t>COROZAL CAUCA</t>
  </si>
  <si>
    <t>PICHIMA CHOCÓ</t>
  </si>
  <si>
    <t>SIBUNDOY PUTUMAYO</t>
  </si>
  <si>
    <t>BAJITO VAQUERIA TUMACO</t>
  </si>
  <si>
    <t>CORRALEJAS CAUCA</t>
  </si>
  <si>
    <t xml:space="preserve">TOGUÍ-SUAREZ ULLOA </t>
  </si>
  <si>
    <t xml:space="preserve">TINJACÁ-VEREDA SANTA BARBARA </t>
  </si>
  <si>
    <t xml:space="preserve">SAN ANDRES </t>
  </si>
  <si>
    <t xml:space="preserve">PROVIDENCIA </t>
  </si>
  <si>
    <t xml:space="preserve">TOTAL DE PRESUPUESTO </t>
  </si>
  <si>
    <t xml:space="preserve">TOTAL PRESUPUESTO BOOTCAMPS </t>
  </si>
  <si>
    <t>PRECIO TOTAL POR LAS 4 PERSONAS</t>
  </si>
  <si>
    <t>COTEJE CAUCA-2 DIAS</t>
  </si>
  <si>
    <t>No</t>
  </si>
  <si>
    <t xml:space="preserve">PERFILES PARA COMISIÓN </t>
  </si>
  <si>
    <t>Pernocta</t>
  </si>
  <si>
    <t>Base de la Liquidacion</t>
  </si>
  <si>
    <t>Numero de dias de la comisión</t>
  </si>
  <si>
    <t>Valor dia (Tarifa C)</t>
  </si>
  <si>
    <t>Total Viaticos</t>
  </si>
  <si>
    <t xml:space="preserve">Transporte Fluvial </t>
  </si>
  <si>
    <t>Auxlio Transporte entre terminales y la ciudad</t>
  </si>
  <si>
    <t>SUBTOTAL                           Transporte  Intermunicipal + Transporte rural</t>
  </si>
  <si>
    <t>Total Viaticos + Subtotal Transporte rural + Auxilio de Transporte</t>
  </si>
  <si>
    <t>FECHA</t>
  </si>
  <si>
    <t>Guapi-Timbiquí ( ida y regreso)</t>
  </si>
  <si>
    <t>Timbiquí-Coteje ( ida y regreso)</t>
  </si>
  <si>
    <t>GDT</t>
  </si>
  <si>
    <t>TECNÓLOGO</t>
  </si>
  <si>
    <t>SI</t>
  </si>
  <si>
    <t xml:space="preserve">9:55 A.M-10:45 A.M </t>
  </si>
  <si>
    <t>GUAPI-CALI</t>
  </si>
  <si>
    <t xml:space="preserve">CORREGIMIENTO GUADALUPE-GUAYABAL CHOCÓ-2 DIAS </t>
  </si>
  <si>
    <t>11:40 A.M- 12:45 P.M</t>
  </si>
  <si>
    <t>Transporte Rural</t>
  </si>
  <si>
    <t xml:space="preserve">Quibdo-Corregimiento de Guadalupe (ida y regreso) </t>
  </si>
  <si>
    <t xml:space="preserve">Quibdo-Guayabal (ida y regreso) </t>
  </si>
  <si>
    <t>5:30 A.M- 9:10 P.M</t>
  </si>
  <si>
    <t>CALI-QUIBDO</t>
  </si>
  <si>
    <t>VUELO CALI-QUIBDÓ</t>
  </si>
  <si>
    <t>4:05 P.M- 6:40 P.M</t>
  </si>
  <si>
    <t>QUIBDO-CALI</t>
  </si>
  <si>
    <t>VEREDA ROMERILLO-CUMBAL-SUBUNDOY- 4 DIAS</t>
  </si>
  <si>
    <t>Transporte Intermunicipal Chachaguí-Pasto (ida y regreso)</t>
  </si>
  <si>
    <t>Transporte</t>
  </si>
  <si>
    <t>Transporte Intermunicipal Pasto-Ipiales (ida y regreso)</t>
  </si>
  <si>
    <t>Transporte Rural  (ida y regreso)</t>
  </si>
  <si>
    <t>Transporte Intermunicipal Pasto-Sinbundoy (Ida y Regreso)</t>
  </si>
  <si>
    <t xml:space="preserve">Transporte interno </t>
  </si>
  <si>
    <t>Pasto-Vereda El Romerillo</t>
  </si>
  <si>
    <t xml:space="preserve">Ipiales - Cumbal </t>
  </si>
  <si>
    <t>Cumbal -Vereda La Ortiga</t>
  </si>
  <si>
    <t xml:space="preserve">Sibundoy-Cabildo (Ida y Regreso) </t>
  </si>
  <si>
    <t>VUELO CALI IPIALES PASTO-CALI</t>
  </si>
  <si>
    <t>TOTAL COMISIONES GDT</t>
  </si>
  <si>
    <t>TOTAL VUELOS</t>
  </si>
  <si>
    <t>TOTAL COMISIONES + VUELOS</t>
  </si>
  <si>
    <t>Columna1</t>
  </si>
  <si>
    <t>Columna2</t>
  </si>
  <si>
    <t>Columna3</t>
  </si>
  <si>
    <t>Columna4</t>
  </si>
  <si>
    <t>Columna5</t>
  </si>
  <si>
    <t>TOTAL COMISION +VUELO</t>
  </si>
  <si>
    <t>N/A</t>
  </si>
  <si>
    <t>EDT 2 (INSTRUCTOR)</t>
  </si>
  <si>
    <t>Profesional</t>
  </si>
  <si>
    <t>PERFIL (1 PERSONA)</t>
  </si>
  <si>
    <t>PERFIL (2 PERSONAS)</t>
  </si>
  <si>
    <t>1 PROFESIONAL - 1 TECNICO</t>
  </si>
  <si>
    <t>Reunion Directivos</t>
  </si>
  <si>
    <t>Total Reunion</t>
  </si>
  <si>
    <t>Directivo 1</t>
  </si>
  <si>
    <t>Directivo 2</t>
  </si>
  <si>
    <t>Directivo 3</t>
  </si>
  <si>
    <t>Directivo 4</t>
  </si>
  <si>
    <t>Directivo 5</t>
  </si>
  <si>
    <t>Directivo 6</t>
  </si>
  <si>
    <t>Directivo 7</t>
  </si>
  <si>
    <t>Directivo 8</t>
  </si>
  <si>
    <t>Directivo 9</t>
  </si>
  <si>
    <t>Directivo 10</t>
  </si>
  <si>
    <t>Directivo 11</t>
  </si>
  <si>
    <t>Directivo 12</t>
  </si>
  <si>
    <t>Directivo 13</t>
  </si>
  <si>
    <t>Directivo 14</t>
  </si>
  <si>
    <t>Directivo 15</t>
  </si>
  <si>
    <t>Directivo 16</t>
  </si>
  <si>
    <t>VIAJES GESTION DE TERRITORIO</t>
  </si>
  <si>
    <t>TECNICO</t>
  </si>
  <si>
    <t>TENICO</t>
  </si>
  <si>
    <t>TOTAL REQUERIDO</t>
  </si>
  <si>
    <t>JUNIO</t>
  </si>
  <si>
    <t>JULIO</t>
  </si>
  <si>
    <t>AGOSTO</t>
  </si>
  <si>
    <t>SEPTIEMBRE</t>
  </si>
  <si>
    <t>OCTUBRE</t>
  </si>
  <si>
    <t>PERFIL (1 PERSONA)2</t>
  </si>
  <si>
    <t>TOTAL COMISION +VUELO3</t>
  </si>
  <si>
    <t>COMUNIDADES</t>
  </si>
  <si>
    <t>Dinero Disponible</t>
  </si>
  <si>
    <t>Actividad</t>
  </si>
  <si>
    <t>Mes</t>
  </si>
  <si>
    <t>Numero de personas</t>
  </si>
  <si>
    <t xml:space="preserve">PERFIL PERSONAS </t>
  </si>
  <si>
    <t>Numero de visitas</t>
  </si>
  <si>
    <t>valor unitario</t>
  </si>
  <si>
    <t>promedio valor</t>
  </si>
  <si>
    <t>Visitas Catastro</t>
  </si>
  <si>
    <t>Junio</t>
  </si>
  <si>
    <t>Tecnicos</t>
  </si>
  <si>
    <t>Julio</t>
  </si>
  <si>
    <t>Agosto</t>
  </si>
  <si>
    <t>Septiembre</t>
  </si>
  <si>
    <t>Bootcamp 1</t>
  </si>
  <si>
    <t>Profesional y tecnico</t>
  </si>
  <si>
    <t>Bootcamp 2</t>
  </si>
  <si>
    <t>Bootcamp 3</t>
  </si>
  <si>
    <t>Octubre</t>
  </si>
  <si>
    <t>FALTAN</t>
  </si>
  <si>
    <t>Presupuesto HOY</t>
  </si>
  <si>
    <t xml:space="preserve">viaticos </t>
  </si>
  <si>
    <t>viaticos aereos</t>
  </si>
  <si>
    <t>REQUERIMIENTO TRASLADO RUBROS</t>
  </si>
  <si>
    <t>otras compras de equipos</t>
  </si>
  <si>
    <t>impresiones y publicaciones</t>
  </si>
  <si>
    <t>Visitas comunidades</t>
  </si>
  <si>
    <t>Noviembre</t>
  </si>
  <si>
    <t>subtotal presupuesto GDT</t>
  </si>
  <si>
    <t>subtotal presupuesto EDT1</t>
  </si>
  <si>
    <t xml:space="preserve">subtotal presupuesto bootcamp1 </t>
  </si>
  <si>
    <t>subtotal presupuesto bootcamp2</t>
  </si>
  <si>
    <t>subtotal presupuesto reunion directivos</t>
  </si>
  <si>
    <t>subtotal presupuesto EDT3</t>
  </si>
  <si>
    <t>subtotal presupuesto EDT4</t>
  </si>
  <si>
    <t>subtotal presupuesto Bootcamp3</t>
  </si>
  <si>
    <t>EJECUCIÓN PRESUPUESTAL POR LINEA DE INVERSIÓN 2026-INVESTIGACION APLICADA, DESARROLLO TECNOLÓGICO, INNOVACIÓN Y COMPETITIVIDAD AL 21 DE MAYO HABITATS RURALES</t>
  </si>
  <si>
    <t>VALOR ASIGNADO</t>
  </si>
  <si>
    <t>EJECUTADO</t>
  </si>
  <si>
    <t>POR COMPROMETER</t>
  </si>
  <si>
    <t>DISPONIBLE</t>
  </si>
  <si>
    <t>CONCEPTO</t>
  </si>
  <si>
    <t>% EJECUCIÓN</t>
  </si>
  <si>
    <t>SEGUIMIENTO</t>
  </si>
  <si>
    <t>Código SIIF</t>
  </si>
  <si>
    <t>TOTALES</t>
  </si>
  <si>
    <t>$ 100.000.000</t>
  </si>
  <si>
    <t>$2.304.757.397</t>
  </si>
  <si>
    <t>$ 7.488.000</t>
  </si>
  <si>
    <t>CONTRATACIÓN DE APOYOS ADMINISTRATIVOS Y DE GESTIÓN</t>
  </si>
  <si>
    <t>El disponible ya se solicitó traslado a viaticos</t>
  </si>
  <si>
    <t>$0</t>
  </si>
  <si>
    <t>EQUIPO DE SISTEMAS</t>
  </si>
  <si>
    <t>$ 3.869.827.616</t>
  </si>
  <si>
    <t>$3.869.827.616</t>
  </si>
  <si>
    <t>MATERIALES PARA FORMACIÓN PROFESIONAL</t>
  </si>
  <si>
    <t>$ 1.706.269.574</t>
  </si>
  <si>
    <t>$1.706.269.574</t>
  </si>
  <si>
    <t>OTRAS COMPRAS DE EQUIPOS</t>
  </si>
  <si>
    <t>$50.000.000</t>
  </si>
  <si>
    <t>OTROS GASTOS POR IMPRESOS Y PUBLICACIONES</t>
  </si>
  <si>
    <t>$495.321.039</t>
  </si>
  <si>
    <t>VIÁTICOS Y GASTOS DE VIAJE AL INTERIOR FORMACIÓN PROFESIONAL</t>
  </si>
  <si>
    <t>50.75%</t>
  </si>
  <si>
    <t>PAGADO AL 15 DE MAYO $ 245 222.567</t>
  </si>
  <si>
    <t>$ 115.000.000</t>
  </si>
  <si>
    <t>VIÁTICOS Y GASTOS DE VIAJE AL INTERIOR FORMACIÓN PROFESIONAL (TIQUETES AEREOS)</t>
  </si>
  <si>
    <t>Los tiquetes se estan cubriendo con el contrato actual de la Dirección. Este rubro se adicionará a dicho contrato</t>
  </si>
  <si>
    <t>$8.650,499,999</t>
  </si>
  <si>
    <t>$ 5.927.546.610</t>
  </si>
  <si>
    <t>$ 51.836.373</t>
  </si>
  <si>
    <t>30.88%</t>
  </si>
  <si>
    <t>$ 2.673.125.016</t>
  </si>
  <si>
    <t>$ 253.368.401</t>
  </si>
  <si>
    <t>$ 241.952.538</t>
  </si>
  <si>
    <t>$2.314.081.770</t>
  </si>
  <si>
    <t>Valor Asignado</t>
  </si>
  <si>
    <t>participacion</t>
  </si>
  <si>
    <t>Concepto</t>
  </si>
  <si>
    <t>Valor Ajustado</t>
  </si>
  <si>
    <t>Participación</t>
  </si>
  <si>
    <t>CONTRATACIÓN DE APOYOS ADMINISTRATIVOS</t>
  </si>
  <si>
    <t>$ 2.603.341.991</t>
  </si>
  <si>
    <t>$ 112.500.000</t>
  </si>
  <si>
    <t>$ 4.353.556.068</t>
  </si>
  <si>
    <t>$ 1.919.553.271</t>
  </si>
  <si>
    <t>$ 56.250.000</t>
  </si>
  <si>
    <t>VIÁTICOS Y GASTOS DE VIAJE AL INTERIOR FORMACIÓN</t>
  </si>
  <si>
    <t>$ 557.236.169</t>
  </si>
  <si>
    <t>VIÁTICOS Y GASTOS DE VIAJE AL INTERIOR FORMACIÓN PROFESIONAL (TIQUETES AÉREOS)</t>
  </si>
  <si>
    <t>$ 129.375.000</t>
  </si>
  <si>
    <t>TOTAL PARA 18 COMUNIDADES</t>
  </si>
  <si>
    <t>$ 9.731.812.499</t>
  </si>
  <si>
    <t>Total para 16 comunidaades</t>
  </si>
  <si>
    <t>Valor Adicional</t>
  </si>
  <si>
    <t>$ 289.260.221</t>
  </si>
  <si>
    <t>$ 12.500.000</t>
  </si>
  <si>
    <t>$ 483.728.452</t>
  </si>
  <si>
    <t>$ 213.283.697</t>
  </si>
  <si>
    <t>$ 6.250.000</t>
  </si>
  <si>
    <t>$ 61.915.130</t>
  </si>
  <si>
    <t>$ 14.375.000</t>
  </si>
  <si>
    <t>TOTAL ADICIONAL REQUERIDO</t>
  </si>
  <si>
    <t>$ 1.081.312.500</t>
  </si>
  <si>
    <t>se incrementa presupuesto en un 12.5%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</si>
</sst>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$&quot;#,##0"/>
    <numFmt numFmtId="165" formatCode="&quot;$&quot;\ #,##0;[Red]\-&quot;$&quot;\ #,##0"/>
    <numFmt numFmtId="166" formatCode="&quot;$&quot;\ #,##0"/>
    <numFmt numFmtId="167" formatCode="_-* #,##0\ [$COP]_-;\-* #,##0\ [$COP]_-;_-* &quot;-&quot;??\ [$COP]_-;_-@_-"/>
    <numFmt numFmtId="168" formatCode="[$$-240A]\ #,##0"/>
    <numFmt numFmtId="169" formatCode="_-[$$-240A]\ * #,##0_-;\-[$$-240A]\ * #,##0_-;_-[$$-240A]\ * &quot;-&quot;_-;_-@_-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42424"/>
      <name val="Aptos Narrow"/>
      <charset val="1"/>
    </font>
    <font>
      <sz val="11"/>
      <color rgb="FF000000"/>
      <name val="Aptos Narrow"/>
      <charset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19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FC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8DEFF"/>
        <bgColor indexed="64"/>
      </patternFill>
    </fill>
    <fill>
      <patternFill patternType="solid">
        <fgColor rgb="FFCCFFF1"/>
        <bgColor indexed="64"/>
      </patternFill>
    </fill>
    <fill>
      <patternFill patternType="solid">
        <fgColor rgb="FFE7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5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4" xfId="0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0" fontId="0" fillId="0" borderId="18" xfId="0" applyBorder="1"/>
    <xf numFmtId="0" fontId="0" fillId="0" borderId="19" xfId="0" applyBorder="1"/>
    <xf numFmtId="164" fontId="0" fillId="0" borderId="20" xfId="0" applyNumberFormat="1" applyBorder="1"/>
    <xf numFmtId="164" fontId="0" fillId="0" borderId="19" xfId="0" applyNumberFormat="1" applyBorder="1"/>
    <xf numFmtId="164" fontId="0" fillId="0" borderId="21" xfId="0" applyNumberFormat="1" applyBorder="1"/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2" fillId="0" borderId="18" xfId="0" applyFont="1" applyBorder="1"/>
    <xf numFmtId="0" fontId="1" fillId="2" borderId="18" xfId="0" applyFont="1" applyFill="1" applyBorder="1"/>
    <xf numFmtId="164" fontId="1" fillId="2" borderId="19" xfId="0" applyNumberFormat="1" applyFont="1" applyFill="1" applyBorder="1"/>
    <xf numFmtId="164" fontId="1" fillId="2" borderId="20" xfId="0" applyNumberFormat="1" applyFont="1" applyFill="1" applyBorder="1"/>
    <xf numFmtId="0" fontId="0" fillId="5" borderId="18" xfId="0" applyFill="1" applyBorder="1"/>
    <xf numFmtId="0" fontId="1" fillId="3" borderId="18" xfId="0" applyFont="1" applyFill="1" applyBorder="1"/>
    <xf numFmtId="164" fontId="1" fillId="3" borderId="19" xfId="0" applyNumberFormat="1" applyFont="1" applyFill="1" applyBorder="1"/>
    <xf numFmtId="164" fontId="1" fillId="3" borderId="20" xfId="0" applyNumberFormat="1" applyFont="1" applyFill="1" applyBorder="1"/>
    <xf numFmtId="0" fontId="0" fillId="8" borderId="19" xfId="0" applyFill="1" applyBorder="1" applyAlignment="1">
      <alignment horizontal="center" vertical="center"/>
    </xf>
    <xf numFmtId="0" fontId="1" fillId="4" borderId="18" xfId="0" applyFont="1" applyFill="1" applyBorder="1"/>
    <xf numFmtId="164" fontId="1" fillId="4" borderId="19" xfId="0" applyNumberFormat="1" applyFont="1" applyFill="1" applyBorder="1"/>
    <xf numFmtId="164" fontId="1" fillId="4" borderId="20" xfId="0" applyNumberFormat="1" applyFont="1" applyFill="1" applyBorder="1"/>
    <xf numFmtId="0" fontId="0" fillId="5" borderId="19" xfId="0" applyFill="1" applyBorder="1"/>
    <xf numFmtId="164" fontId="0" fillId="5" borderId="20" xfId="0" applyNumberFormat="1" applyFill="1" applyBorder="1"/>
    <xf numFmtId="0" fontId="1" fillId="6" borderId="18" xfId="0" applyFont="1" applyFill="1" applyBorder="1"/>
    <xf numFmtId="164" fontId="1" fillId="6" borderId="19" xfId="0" applyNumberFormat="1" applyFont="1" applyFill="1" applyBorder="1"/>
    <xf numFmtId="164" fontId="1" fillId="6" borderId="20" xfId="0" applyNumberFormat="1" applyFont="1" applyFill="1" applyBorder="1"/>
    <xf numFmtId="0" fontId="3" fillId="0" borderId="0" xfId="0" applyFont="1"/>
    <xf numFmtId="0" fontId="1" fillId="7" borderId="18" xfId="0" applyFont="1" applyFill="1" applyBorder="1"/>
    <xf numFmtId="164" fontId="1" fillId="7" borderId="19" xfId="0" applyNumberFormat="1" applyFont="1" applyFill="1" applyBorder="1"/>
    <xf numFmtId="164" fontId="1" fillId="7" borderId="20" xfId="0" applyNumberFormat="1" applyFont="1" applyFill="1" applyBorder="1"/>
    <xf numFmtId="0" fontId="0" fillId="0" borderId="28" xfId="0" applyBorder="1"/>
    <xf numFmtId="0" fontId="0" fillId="0" borderId="29" xfId="0" applyBorder="1"/>
    <xf numFmtId="164" fontId="0" fillId="0" borderId="30" xfId="0" applyNumberFormat="1" applyBorder="1"/>
    <xf numFmtId="0" fontId="1" fillId="9" borderId="18" xfId="0" applyFont="1" applyFill="1" applyBorder="1"/>
    <xf numFmtId="164" fontId="1" fillId="9" borderId="19" xfId="0" applyNumberFormat="1" applyFont="1" applyFill="1" applyBorder="1"/>
    <xf numFmtId="164" fontId="1" fillId="9" borderId="20" xfId="0" applyNumberFormat="1" applyFont="1" applyFill="1" applyBorder="1"/>
    <xf numFmtId="164" fontId="0" fillId="0" borderId="0" xfId="0" applyNumberFormat="1"/>
    <xf numFmtId="0" fontId="1" fillId="10" borderId="18" xfId="0" applyFont="1" applyFill="1" applyBorder="1"/>
    <xf numFmtId="164" fontId="1" fillId="10" borderId="19" xfId="0" applyNumberFormat="1" applyFont="1" applyFill="1" applyBorder="1"/>
    <xf numFmtId="164" fontId="1" fillId="10" borderId="20" xfId="0" applyNumberFormat="1" applyFont="1" applyFill="1" applyBorder="1"/>
    <xf numFmtId="0" fontId="1" fillId="11" borderId="8" xfId="0" applyFont="1" applyFill="1" applyBorder="1"/>
    <xf numFmtId="164" fontId="1" fillId="11" borderId="9" xfId="0" applyNumberFormat="1" applyFont="1" applyFill="1" applyBorder="1"/>
    <xf numFmtId="164" fontId="1" fillId="11" borderId="10" xfId="0" applyNumberFormat="1" applyFont="1" applyFill="1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19" xfId="0" applyBorder="1" applyAlignment="1">
      <alignment wrapText="1"/>
    </xf>
    <xf numFmtId="0" fontId="0" fillId="0" borderId="9" xfId="0" applyBorder="1"/>
    <xf numFmtId="164" fontId="0" fillId="0" borderId="10" xfId="0" applyNumberFormat="1" applyBorder="1"/>
    <xf numFmtId="165" fontId="0" fillId="0" borderId="0" xfId="0" applyNumberFormat="1"/>
    <xf numFmtId="166" fontId="0" fillId="0" borderId="0" xfId="0" applyNumberFormat="1"/>
    <xf numFmtId="14" fontId="0" fillId="0" borderId="0" xfId="0" applyNumberFormat="1"/>
    <xf numFmtId="165" fontId="1" fillId="8" borderId="31" xfId="0" applyNumberFormat="1" applyFont="1" applyFill="1" applyBorder="1"/>
    <xf numFmtId="0" fontId="0" fillId="0" borderId="0" xfId="0" applyBorder="1"/>
    <xf numFmtId="164" fontId="0" fillId="0" borderId="0" xfId="0" applyNumberFormat="1" applyBorder="1"/>
    <xf numFmtId="0" fontId="1" fillId="5" borderId="0" xfId="0" applyFont="1" applyFill="1" applyBorder="1"/>
    <xf numFmtId="164" fontId="1" fillId="5" borderId="0" xfId="0" applyNumberFormat="1" applyFont="1" applyFill="1" applyBorder="1"/>
    <xf numFmtId="0" fontId="0" fillId="5" borderId="0" xfId="0" applyFill="1" applyBorder="1"/>
    <xf numFmtId="0" fontId="0" fillId="0" borderId="31" xfId="0" applyBorder="1"/>
    <xf numFmtId="165" fontId="0" fillId="0" borderId="0" xfId="0" applyNumberFormat="1" applyFont="1"/>
    <xf numFmtId="0" fontId="0" fillId="13" borderId="0" xfId="0" applyFont="1" applyFill="1"/>
    <xf numFmtId="165" fontId="0" fillId="13" borderId="0" xfId="0" applyNumberFormat="1" applyFont="1" applyFill="1"/>
    <xf numFmtId="0" fontId="0" fillId="0" borderId="0" xfId="0" applyFont="1"/>
    <xf numFmtId="0" fontId="0" fillId="0" borderId="32" xfId="0" applyFont="1" applyBorder="1"/>
    <xf numFmtId="165" fontId="0" fillId="0" borderId="32" xfId="0" applyNumberFormat="1" applyFont="1" applyBorder="1"/>
    <xf numFmtId="165" fontId="0" fillId="8" borderId="31" xfId="0" applyNumberFormat="1" applyFill="1" applyBorder="1"/>
    <xf numFmtId="0" fontId="0" fillId="8" borderId="31" xfId="0" applyFill="1" applyBorder="1"/>
    <xf numFmtId="0" fontId="0" fillId="0" borderId="0" xfId="0" applyAlignment="1">
      <alignment horizontal="center"/>
    </xf>
    <xf numFmtId="0" fontId="1" fillId="0" borderId="32" xfId="0" applyFont="1" applyBorder="1"/>
    <xf numFmtId="0" fontId="1" fillId="0" borderId="0" xfId="0" applyFont="1"/>
    <xf numFmtId="167" fontId="0" fillId="0" borderId="31" xfId="0" applyNumberFormat="1" applyFont="1" applyBorder="1"/>
    <xf numFmtId="0" fontId="1" fillId="0" borderId="0" xfId="0" applyFont="1" applyAlignment="1">
      <alignment horizontal="center"/>
    </xf>
    <xf numFmtId="167" fontId="0" fillId="0" borderId="31" xfId="0" applyNumberFormat="1" applyBorder="1"/>
    <xf numFmtId="167" fontId="0" fillId="8" borderId="31" xfId="0" applyNumberFormat="1" applyFill="1" applyBorder="1"/>
    <xf numFmtId="167" fontId="0" fillId="8" borderId="0" xfId="0" applyNumberFormat="1" applyFill="1"/>
    <xf numFmtId="167" fontId="0" fillId="0" borderId="31" xfId="0" applyNumberFormat="1" applyFill="1" applyBorder="1"/>
    <xf numFmtId="0" fontId="4" fillId="0" borderId="31" xfId="0" applyFont="1" applyBorder="1"/>
    <xf numFmtId="167" fontId="4" fillId="14" borderId="0" xfId="0" applyNumberFormat="1" applyFont="1" applyFill="1"/>
    <xf numFmtId="0" fontId="0" fillId="0" borderId="31" xfId="0" applyBorder="1" applyAlignment="1">
      <alignment horizontal="center" vertical="center"/>
    </xf>
    <xf numFmtId="10" fontId="0" fillId="0" borderId="31" xfId="0" applyNumberFormat="1" applyBorder="1"/>
    <xf numFmtId="0" fontId="0" fillId="0" borderId="31" xfId="0" applyBorder="1" applyAlignment="1">
      <alignment horizontal="right"/>
    </xf>
    <xf numFmtId="0" fontId="0" fillId="0" borderId="31" xfId="0" applyBorder="1" applyAlignment="1">
      <alignment wrapText="1"/>
    </xf>
    <xf numFmtId="0" fontId="1" fillId="0" borderId="31" xfId="0" applyFont="1" applyBorder="1" applyAlignment="1">
      <alignment horizontal="center"/>
    </xf>
    <xf numFmtId="0" fontId="1" fillId="12" borderId="31" xfId="0" applyFont="1" applyFill="1" applyBorder="1" applyAlignment="1">
      <alignment horizontal="center"/>
    </xf>
    <xf numFmtId="0" fontId="1" fillId="7" borderId="28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1" fillId="9" borderId="18" xfId="0" applyFont="1" applyFill="1" applyBorder="1" applyAlignment="1">
      <alignment horizontal="center"/>
    </xf>
    <xf numFmtId="0" fontId="1" fillId="9" borderId="19" xfId="0" applyFont="1" applyFill="1" applyBorder="1" applyAlignment="1">
      <alignment horizontal="center"/>
    </xf>
    <xf numFmtId="0" fontId="1" fillId="9" borderId="20" xfId="0" applyFont="1" applyFill="1" applyBorder="1" applyAlignment="1">
      <alignment horizontal="center"/>
    </xf>
    <xf numFmtId="0" fontId="1" fillId="10" borderId="18" xfId="0" applyFont="1" applyFill="1" applyBorder="1" applyAlignment="1">
      <alignment horizontal="center"/>
    </xf>
    <xf numFmtId="0" fontId="1" fillId="10" borderId="19" xfId="0" applyFont="1" applyFill="1" applyBorder="1" applyAlignment="1">
      <alignment horizontal="center"/>
    </xf>
    <xf numFmtId="0" fontId="1" fillId="10" borderId="20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9" borderId="18" xfId="0" applyFont="1" applyFill="1" applyBorder="1" applyAlignment="1">
      <alignment horizontal="center" vertical="center"/>
    </xf>
    <xf numFmtId="0" fontId="1" fillId="9" borderId="19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1" fillId="6" borderId="27" xfId="0" applyFont="1" applyFill="1" applyBorder="1" applyAlignment="1">
      <alignment horizontal="center"/>
    </xf>
    <xf numFmtId="0" fontId="1" fillId="10" borderId="18" xfId="0" applyFont="1" applyFill="1" applyBorder="1" applyAlignment="1">
      <alignment horizontal="center" vertical="center"/>
    </xf>
    <xf numFmtId="0" fontId="1" fillId="10" borderId="19" xfId="0" applyFont="1" applyFill="1" applyBorder="1" applyAlignment="1">
      <alignment horizontal="center" vertical="center"/>
    </xf>
    <xf numFmtId="0" fontId="1" fillId="10" borderId="20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6" borderId="18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168" fontId="0" fillId="0" borderId="31" xfId="0" applyNumberFormat="1" applyBorder="1"/>
    <xf numFmtId="169" fontId="0" fillId="7" borderId="31" xfId="0" applyNumberFormat="1" applyFill="1" applyBorder="1"/>
    <xf numFmtId="9" fontId="0" fillId="7" borderId="31" xfId="1" applyFont="1" applyFill="1" applyBorder="1" applyAlignment="1">
      <alignment horizontal="center"/>
    </xf>
    <xf numFmtId="9" fontId="0" fillId="7" borderId="31" xfId="0" applyNumberFormat="1" applyFill="1" applyBorder="1" applyAlignment="1">
      <alignment horizontal="center"/>
    </xf>
    <xf numFmtId="169" fontId="0" fillId="15" borderId="31" xfId="0" applyNumberFormat="1" applyFill="1" applyBorder="1"/>
    <xf numFmtId="9" fontId="0" fillId="15" borderId="31" xfId="0" applyNumberFormat="1" applyFill="1" applyBorder="1" applyAlignment="1">
      <alignment horizontal="center"/>
    </xf>
    <xf numFmtId="0" fontId="1" fillId="0" borderId="31" xfId="0" applyFont="1" applyBorder="1"/>
    <xf numFmtId="0" fontId="1" fillId="0" borderId="3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9" fontId="0" fillId="0" borderId="31" xfId="0" applyNumberForma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9" fontId="1" fillId="0" borderId="31" xfId="0" applyNumberFormat="1" applyFont="1" applyBorder="1" applyAlignment="1">
      <alignment vertical="center" wrapText="1"/>
    </xf>
    <xf numFmtId="0" fontId="1" fillId="15" borderId="31" xfId="0" applyFont="1" applyFill="1" applyBorder="1"/>
  </cellXfs>
  <cellStyles count="2">
    <cellStyle name="Normal" xfId="0" builtinId="0"/>
    <cellStyle name="Porcentaje" xfId="1" builtinId="5"/>
  </cellStyles>
  <dxfs count="47">
    <dxf>
      <numFmt numFmtId="166" formatCode="&quot;$&quot;\ #,##0"/>
    </dxf>
    <dxf>
      <numFmt numFmtId="166" formatCode="&quot;$&quot;\ #,##0"/>
    </dxf>
    <dxf>
      <numFmt numFmtId="166" formatCode="&quot;$&quot;\ #,##0"/>
    </dxf>
    <dxf>
      <numFmt numFmtId="165" formatCode="&quot;$&quot;\ #,##0;[Red]\-&quot;$&quot;\ #,##0"/>
    </dxf>
    <dxf>
      <numFmt numFmtId="165" formatCode="&quot;$&quot;\ #,##0;[Red]\-&quot;$&quot;\ #,##0"/>
    </dxf>
    <dxf>
      <numFmt numFmtId="165" formatCode="&quot;$&quot;\ #,##0;[Red]\-&quot;$&quot;\ #,##0"/>
    </dxf>
    <dxf>
      <numFmt numFmtId="165" formatCode="&quot;$&quot;\ #,##0;[Red]\-&quot;$&quot;\ #,##0"/>
    </dxf>
    <dxf>
      <numFmt numFmtId="165" formatCode="&quot;$&quot;\ #,##0;[Red]\-&quot;$&quot;\ #,##0"/>
    </dxf>
    <dxf>
      <numFmt numFmtId="165" formatCode="&quot;$&quot;\ #,##0;[Red]\-&quot;$&quot;\ #,##0"/>
    </dxf>
    <dxf>
      <numFmt numFmtId="165" formatCode="&quot;$&quot;\ #,##0;[Red]\-&quot;$&quot;\ #,##0"/>
    </dxf>
    <dxf>
      <numFmt numFmtId="165" formatCode="&quot;$&quot;\ #,##0;[Red]\-&quot;$&quot;\ #,##0"/>
    </dxf>
    <dxf>
      <numFmt numFmtId="165" formatCode="&quot;$&quot;\ #,##0;[Red]\-&quot;$&quot;\ #,##0"/>
    </dxf>
    <dxf>
      <numFmt numFmtId="165" formatCode="&quot;$&quot;\ #,##0;[Red]\-&quot;$&quot;\ #,##0"/>
    </dxf>
    <dxf>
      <numFmt numFmtId="165" formatCode="&quot;$&quot;\ #,##0;[Red]\-&quot;$&quot;\ #,##0"/>
    </dxf>
    <dxf>
      <numFmt numFmtId="167" formatCode="_-* #,##0\ [$COP]_-;\-* #,##0\ [$COP]_-;_-* &quot;-&quot;??\ [$COP]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7" formatCode="_-* #,##0\ [$COP]_-;\-* #,##0\ [$COP]_-;_-* &quot;-&quot;??\ [$COP]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</font>
      <numFmt numFmtId="165" formatCode="&quot;$&quot;\ #,##0;[Red]\-&quot;$&quot;\ #,##0"/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</font>
      <numFmt numFmtId="165" formatCode="&quot;$&quot;\ #,##0;[Red]\-&quot;$&quot;\ #,##0"/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  <numFmt numFmtId="165" formatCode="&quot;$&quot;\ #,##0;[Red]\-&quot;$&quot;\ #,##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42424"/>
        <name val="Aptos Narrow"/>
        <scheme val="none"/>
      </font>
      <border diagonalUp="0" diagonalDown="0" outline="0">
        <left/>
        <right/>
        <top/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  <numFmt numFmtId="165" formatCode="&quot;$&quot;\ #,##0;[Red]\-&quot;$&quot;\ #,##0"/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  <numFmt numFmtId="165" formatCode="&quot;$&quot;\ #,##0;[Red]\-&quot;$&quot;\ #,##0"/>
    </dxf>
    <dxf>
      <font>
        <strike val="0"/>
        <outline val="0"/>
        <shadow val="0"/>
        <u val="none"/>
        <vertAlign val="baseline"/>
        <sz val="11"/>
      </font>
      <numFmt numFmtId="165" formatCode="&quot;$&quot;\ #,##0;[Red]\-&quot;$&quot;\ #,##0"/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7" name="Tabla38" displayName="Tabla38" ref="I4:O24" totalsRowShown="0" headerRowDxfId="46" dataDxfId="45">
  <autoFilter ref="I4:O24"/>
  <tableColumns count="7">
    <tableColumn id="1" name="BOOTCAMP 1" dataDxfId="44"/>
    <tableColumn id="7" name="PERFIL (2 PERSONAS)" dataDxfId="43"/>
    <tableColumn id="4" name="TOTAL COMISIÓN+VUELOS" dataDxfId="42"/>
    <tableColumn id="5" name="EDT 2 (INSTRUCTOR)" dataDxfId="41"/>
    <tableColumn id="6" name="TOTAL COMISION +VUELO" dataDxfId="40"/>
    <tableColumn id="8" name="Reunion Directivos" dataDxfId="39"/>
    <tableColumn id="9" name="Total Reunion" dataDxfId="3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8" name="Tabla49" displayName="Tabla49" ref="P4:X24" totalsRowShown="0" headerRowDxfId="37" dataDxfId="36">
  <autoFilter ref="P4:X24"/>
  <tableColumns count="9">
    <tableColumn id="1" name="BOOTCAMP 2" dataDxfId="35"/>
    <tableColumn id="5" name="PERFIL (2 PERSONAS)" dataDxfId="34"/>
    <tableColumn id="4" name="TOTAL COMISIÓN+VUELOS" dataDxfId="33"/>
    <tableColumn id="6" name="EDT 3" dataDxfId="32"/>
    <tableColumn id="7" name="PERFIL (1 PERSONA)" dataDxfId="31"/>
    <tableColumn id="8" name="TOTAL COMISION +VUELO" dataDxfId="30"/>
    <tableColumn id="2" name="EDT 4" dataDxfId="29"/>
    <tableColumn id="3" name="PERFIL (1 PERSONA)2" dataDxfId="28"/>
    <tableColumn id="9" name="TOTAL COMISION +VUELO3" dataDxfId="27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9" name="Tabla510" displayName="Tabla510" ref="Y4:AA24" totalsRowShown="0" headerRowDxfId="26">
  <autoFilter ref="Y4:AA24"/>
  <tableColumns count="3">
    <tableColumn id="1" name="BOOTCAMP 3" dataDxfId="25"/>
    <tableColumn id="5" name="PERFIL (2 PERSONAS)" dataDxfId="24"/>
    <tableColumn id="4" name="TOTAL COMISIÓN+VUELOS" dataDxfId="23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2" name="Tabla33" displayName="Tabla33" ref="C8:I18" totalsRowShown="0" headerRowDxfId="22" dataDxfId="21">
  <autoFilter ref="C8:I18"/>
  <tableColumns count="7">
    <tableColumn id="1" name="Actividad" dataDxfId="20"/>
    <tableColumn id="2" name="Mes" dataDxfId="19"/>
    <tableColumn id="3" name="Numero de personas" dataDxfId="18"/>
    <tableColumn id="4" name="PERFIL PERSONAS " dataDxfId="17"/>
    <tableColumn id="5" name="Numero de visitas" dataDxfId="16"/>
    <tableColumn id="6" name="valor unitario" dataDxfId="15"/>
    <tableColumn id="7" name="promedio valor" dataDxfId="1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3" name="Tabla3" displayName="Tabla3" ref="B5:E29" totalsRowShown="0">
  <autoFilter ref="B5:E29"/>
  <tableColumns count="4">
    <tableColumn id="1" name="BOOTCAMP 1"/>
    <tableColumn id="2" name="PRECIO TOTAL  COMISIÓN" dataDxfId="13"/>
    <tableColumn id="3" name="PRECIO TOTAL DE VUELOS" dataDxfId="12"/>
    <tableColumn id="4" name="TOTAL COMISIÓN+VUELOS" dataDxfId="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4" name="Tabla4" displayName="Tabla4" ref="G5:J29" totalsRowShown="0">
  <autoFilter ref="G5:J29"/>
  <tableColumns count="4">
    <tableColumn id="1" name="BOOTCAMP 2"/>
    <tableColumn id="2" name="PRECIO TOTAL  COMISIÓN" dataDxfId="10"/>
    <tableColumn id="3" name="PRECIO TOTAL DE VUELOS" dataDxfId="9"/>
    <tableColumn id="4" name="TOTAL COMISIÓN+VUELOS" dataDxfId="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5" name="Tabla5" displayName="Tabla5" ref="L5:O29" totalsRowShown="0">
  <autoFilter ref="L5:O29"/>
  <tableColumns count="4">
    <tableColumn id="1" name="BOOTCAMP 3"/>
    <tableColumn id="2" name="PRECIO TOTAL  COMISIÓN" dataDxfId="7"/>
    <tableColumn id="3" name="PRECIO TOTAL DE VUELOS" dataDxfId="6"/>
    <tableColumn id="4" name="TOTAL COMISIÓN+VUELOS" dataDxfId="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6" name="Tabla6" displayName="Tabla6" ref="B40:F69" totalsRowShown="0">
  <autoFilter ref="B40:F69"/>
  <tableColumns count="5">
    <tableColumn id="1" name="Columna1"/>
    <tableColumn id="2" name="Columna2"/>
    <tableColumn id="3" name="Columna3"/>
    <tableColumn id="4" name="Columna4" dataDxfId="4"/>
    <tableColumn id="5" name="Columna5" dataDxfId="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" name="Tabla1" displayName="Tabla1" ref="C25:D28" totalsRowShown="0" headerRowDxfId="2">
  <autoFilter ref="C25:D28"/>
  <tableColumns count="2">
    <tableColumn id="1" name="Columna1" dataDxfId="1"/>
    <tableColumn id="2" name="Columna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D30"/>
  <sheetViews>
    <sheetView zoomScale="85" zoomScaleNormal="85" workbookViewId="0">
      <selection activeCell="F13" sqref="F13"/>
    </sheetView>
  </sheetViews>
  <sheetFormatPr baseColWidth="10" defaultRowHeight="15"/>
  <cols>
    <col min="2" max="2" width="24.42578125" customWidth="1"/>
    <col min="3" max="3" width="32" bestFit="1" customWidth="1"/>
    <col min="4" max="4" width="19.5703125" bestFit="1" customWidth="1"/>
    <col min="5" max="5" width="24.140625" bestFit="1" customWidth="1"/>
    <col min="6" max="6" width="27.42578125" customWidth="1"/>
    <col min="7" max="7" width="18.5703125" bestFit="1" customWidth="1"/>
    <col min="8" max="8" width="24.140625" bestFit="1" customWidth="1"/>
    <col min="9" max="9" width="32.42578125" bestFit="1" customWidth="1"/>
    <col min="10" max="10" width="25.7109375" bestFit="1" customWidth="1"/>
    <col min="11" max="11" width="22.42578125" customWidth="1"/>
    <col min="12" max="12" width="17.140625" customWidth="1"/>
    <col min="14" max="14" width="20.140625" bestFit="1" customWidth="1"/>
    <col min="15" max="15" width="20.140625" customWidth="1"/>
    <col min="16" max="16" width="32.42578125" bestFit="1" customWidth="1"/>
    <col min="17" max="17" width="25.7109375" bestFit="1" customWidth="1"/>
    <col min="18" max="18" width="27" bestFit="1" customWidth="1"/>
    <col min="19" max="19" width="43.7109375" bestFit="1" customWidth="1"/>
    <col min="20" max="20" width="20.85546875" bestFit="1" customWidth="1"/>
    <col min="21" max="21" width="26.42578125" bestFit="1" customWidth="1"/>
    <col min="22" max="24" width="26.42578125" customWidth="1"/>
    <col min="25" max="25" width="32.42578125" bestFit="1" customWidth="1"/>
    <col min="26" max="26" width="25.7109375" bestFit="1" customWidth="1"/>
    <col min="27" max="27" width="27" bestFit="1" customWidth="1"/>
    <col min="29" max="29" width="12.7109375" bestFit="1" customWidth="1"/>
    <col min="30" max="30" width="19.5703125" bestFit="1" customWidth="1"/>
  </cols>
  <sheetData>
    <row r="3" spans="2:27">
      <c r="C3" s="95" t="s">
        <v>246</v>
      </c>
      <c r="D3" s="95"/>
      <c r="E3" s="95"/>
      <c r="F3" s="95" t="s">
        <v>247</v>
      </c>
      <c r="G3" s="95"/>
      <c r="H3" s="95"/>
      <c r="I3" s="95" t="s">
        <v>248</v>
      </c>
      <c r="J3" s="95"/>
      <c r="K3" s="95"/>
      <c r="L3" s="95"/>
      <c r="M3" s="95"/>
      <c r="N3" s="95"/>
      <c r="O3" s="95"/>
      <c r="P3" s="95" t="s">
        <v>249</v>
      </c>
      <c r="Q3" s="95"/>
      <c r="R3" s="95"/>
      <c r="S3" s="95"/>
      <c r="T3" s="95"/>
      <c r="U3" s="95"/>
      <c r="V3" s="95"/>
      <c r="W3" s="95"/>
      <c r="X3" s="95"/>
      <c r="Y3" s="95" t="s">
        <v>250</v>
      </c>
      <c r="Z3" s="95"/>
      <c r="AA3" s="95"/>
    </row>
    <row r="4" spans="2:27">
      <c r="B4" s="81" t="s">
        <v>253</v>
      </c>
      <c r="C4" s="81" t="s">
        <v>242</v>
      </c>
      <c r="D4" s="81" t="s">
        <v>222</v>
      </c>
      <c r="E4" s="81" t="s">
        <v>217</v>
      </c>
      <c r="F4" s="81" t="s">
        <v>6</v>
      </c>
      <c r="G4" s="81" t="s">
        <v>221</v>
      </c>
      <c r="H4" s="81" t="s">
        <v>217</v>
      </c>
      <c r="I4" s="75" t="s">
        <v>139</v>
      </c>
      <c r="J4" s="75" t="s">
        <v>222</v>
      </c>
      <c r="K4" s="75" t="s">
        <v>10</v>
      </c>
      <c r="L4" s="75" t="s">
        <v>219</v>
      </c>
      <c r="M4" s="75" t="s">
        <v>217</v>
      </c>
      <c r="N4" s="75" t="s">
        <v>224</v>
      </c>
      <c r="O4" s="75" t="s">
        <v>225</v>
      </c>
      <c r="P4" s="75" t="s">
        <v>141</v>
      </c>
      <c r="Q4" s="75" t="s">
        <v>222</v>
      </c>
      <c r="R4" s="75" t="s">
        <v>10</v>
      </c>
      <c r="S4" s="75" t="s">
        <v>7</v>
      </c>
      <c r="T4" s="75" t="s">
        <v>221</v>
      </c>
      <c r="U4" s="75" t="s">
        <v>217</v>
      </c>
      <c r="V4" s="75" t="s">
        <v>8</v>
      </c>
      <c r="W4" s="75" t="s">
        <v>251</v>
      </c>
      <c r="X4" s="75" t="s">
        <v>252</v>
      </c>
      <c r="Y4" s="75" t="s">
        <v>142</v>
      </c>
      <c r="Z4" s="75" t="s">
        <v>222</v>
      </c>
      <c r="AA4" s="75" t="s">
        <v>10</v>
      </c>
    </row>
    <row r="5" spans="2:27">
      <c r="B5" s="73" t="s">
        <v>143</v>
      </c>
      <c r="C5" s="73" t="s">
        <v>143</v>
      </c>
      <c r="D5" s="73" t="s">
        <v>218</v>
      </c>
      <c r="E5" s="74"/>
      <c r="F5" s="73" t="s">
        <v>143</v>
      </c>
      <c r="G5" s="73" t="s">
        <v>220</v>
      </c>
      <c r="H5" s="74">
        <v>735843.83333333337</v>
      </c>
      <c r="I5" s="75" t="s">
        <v>143</v>
      </c>
      <c r="J5" s="75" t="s">
        <v>223</v>
      </c>
      <c r="K5" s="72">
        <v>1441618.5</v>
      </c>
      <c r="L5" s="75" t="s">
        <v>143</v>
      </c>
      <c r="M5" s="75" t="s">
        <v>218</v>
      </c>
      <c r="N5" s="75" t="s">
        <v>226</v>
      </c>
      <c r="O5" s="72">
        <v>3400000</v>
      </c>
      <c r="P5" s="75" t="s">
        <v>143</v>
      </c>
      <c r="Q5" s="75" t="s">
        <v>223</v>
      </c>
      <c r="R5" s="72">
        <v>1441618.5</v>
      </c>
      <c r="S5" s="75" t="s">
        <v>28</v>
      </c>
      <c r="T5" s="75" t="s">
        <v>220</v>
      </c>
      <c r="U5" s="72">
        <v>735843.83333333337</v>
      </c>
      <c r="V5" s="75" t="s">
        <v>28</v>
      </c>
      <c r="W5" s="75" t="s">
        <v>220</v>
      </c>
      <c r="X5" s="72">
        <v>735843.83333333337</v>
      </c>
      <c r="Y5" s="75" t="s">
        <v>143</v>
      </c>
      <c r="Z5" s="75" t="s">
        <v>223</v>
      </c>
      <c r="AA5" s="72">
        <v>1441618.5</v>
      </c>
    </row>
    <row r="6" spans="2:27">
      <c r="B6" s="75" t="s">
        <v>144</v>
      </c>
      <c r="C6" s="75" t="s">
        <v>144</v>
      </c>
      <c r="D6" s="75" t="s">
        <v>218</v>
      </c>
      <c r="E6" s="72"/>
      <c r="F6" s="75" t="s">
        <v>144</v>
      </c>
      <c r="G6" s="75" t="s">
        <v>220</v>
      </c>
      <c r="H6" s="72">
        <v>826945.5</v>
      </c>
      <c r="I6" s="75" t="s">
        <v>144</v>
      </c>
      <c r="J6" s="75" t="s">
        <v>223</v>
      </c>
      <c r="K6" s="72">
        <v>1681618.5</v>
      </c>
      <c r="L6" s="75" t="s">
        <v>144</v>
      </c>
      <c r="M6" s="75" t="s">
        <v>218</v>
      </c>
      <c r="N6" s="75" t="s">
        <v>227</v>
      </c>
      <c r="O6" s="72">
        <v>3400000</v>
      </c>
      <c r="P6" s="75" t="s">
        <v>144</v>
      </c>
      <c r="Q6" s="75" t="s">
        <v>223</v>
      </c>
      <c r="R6" s="72">
        <v>1681618.5</v>
      </c>
      <c r="S6" s="75" t="s">
        <v>17</v>
      </c>
      <c r="T6" s="75" t="s">
        <v>220</v>
      </c>
      <c r="U6" s="72">
        <v>826945.5</v>
      </c>
      <c r="V6" s="75" t="s">
        <v>17</v>
      </c>
      <c r="W6" s="75" t="s">
        <v>220</v>
      </c>
      <c r="X6" s="72">
        <v>826945.5</v>
      </c>
      <c r="Y6" s="75" t="s">
        <v>144</v>
      </c>
      <c r="Z6" s="75" t="s">
        <v>223</v>
      </c>
      <c r="AA6" s="72">
        <v>1681618.5</v>
      </c>
    </row>
    <row r="7" spans="2:27">
      <c r="B7" s="73" t="s">
        <v>145</v>
      </c>
      <c r="C7" s="73" t="s">
        <v>145</v>
      </c>
      <c r="D7" s="73" t="s">
        <v>218</v>
      </c>
      <c r="E7" s="74"/>
      <c r="F7" s="73" t="s">
        <v>145</v>
      </c>
      <c r="G7" s="73" t="s">
        <v>220</v>
      </c>
      <c r="H7" s="74">
        <v>756945.5</v>
      </c>
      <c r="I7" s="75" t="s">
        <v>145</v>
      </c>
      <c r="J7" s="75" t="s">
        <v>223</v>
      </c>
      <c r="K7" s="72">
        <v>1421618.5</v>
      </c>
      <c r="L7" s="75" t="s">
        <v>145</v>
      </c>
      <c r="M7" s="75" t="s">
        <v>218</v>
      </c>
      <c r="N7" s="75" t="s">
        <v>228</v>
      </c>
      <c r="O7" s="72">
        <v>3400000</v>
      </c>
      <c r="P7" s="75" t="s">
        <v>145</v>
      </c>
      <c r="Q7" s="75" t="s">
        <v>223</v>
      </c>
      <c r="R7" s="72">
        <v>1421618.5</v>
      </c>
      <c r="S7" s="75" t="s">
        <v>22</v>
      </c>
      <c r="T7" s="75" t="s">
        <v>220</v>
      </c>
      <c r="U7" s="72">
        <v>756945.5</v>
      </c>
      <c r="V7" s="75" t="s">
        <v>22</v>
      </c>
      <c r="W7" s="75" t="s">
        <v>220</v>
      </c>
      <c r="X7" s="72">
        <v>756945.5</v>
      </c>
      <c r="Y7" s="75" t="s">
        <v>145</v>
      </c>
      <c r="Z7" s="75" t="s">
        <v>223</v>
      </c>
      <c r="AA7" s="72">
        <v>1421618.5</v>
      </c>
    </row>
    <row r="8" spans="2:27">
      <c r="B8" s="75" t="s">
        <v>146</v>
      </c>
      <c r="C8" s="75" t="s">
        <v>146</v>
      </c>
      <c r="D8" s="75" t="s">
        <v>243</v>
      </c>
      <c r="E8" s="72">
        <v>2034000</v>
      </c>
      <c r="F8" s="75" t="s">
        <v>146</v>
      </c>
      <c r="G8" s="75" t="s">
        <v>220</v>
      </c>
      <c r="H8" s="72">
        <v>2274182.5</v>
      </c>
      <c r="I8" s="75" t="s">
        <v>146</v>
      </c>
      <c r="J8" s="75" t="s">
        <v>223</v>
      </c>
      <c r="K8" s="72">
        <v>5728554.5</v>
      </c>
      <c r="L8" s="75" t="s">
        <v>146</v>
      </c>
      <c r="M8" s="75" t="s">
        <v>218</v>
      </c>
      <c r="N8" s="75" t="s">
        <v>229</v>
      </c>
      <c r="O8" s="72">
        <v>3400000</v>
      </c>
      <c r="P8" s="75" t="s">
        <v>146</v>
      </c>
      <c r="Q8" s="75" t="s">
        <v>223</v>
      </c>
      <c r="R8" s="72">
        <v>5736304.5</v>
      </c>
      <c r="S8" s="75" t="s">
        <v>62</v>
      </c>
      <c r="T8" s="75" t="s">
        <v>220</v>
      </c>
      <c r="U8" s="72">
        <v>2274182.5</v>
      </c>
      <c r="V8" s="75" t="s">
        <v>62</v>
      </c>
      <c r="W8" s="75" t="s">
        <v>220</v>
      </c>
      <c r="X8" s="72">
        <v>2274182.5</v>
      </c>
      <c r="Y8" s="75" t="s">
        <v>146</v>
      </c>
      <c r="Z8" s="75" t="s">
        <v>223</v>
      </c>
      <c r="AA8" s="72">
        <v>5736304.5</v>
      </c>
    </row>
    <row r="9" spans="2:27">
      <c r="B9" s="73" t="s">
        <v>147</v>
      </c>
      <c r="C9" s="73" t="s">
        <v>147</v>
      </c>
      <c r="D9" s="73" t="s">
        <v>243</v>
      </c>
      <c r="E9" s="74">
        <v>2034000</v>
      </c>
      <c r="F9" s="73" t="s">
        <v>147</v>
      </c>
      <c r="G9" s="73" t="s">
        <v>220</v>
      </c>
      <c r="H9" s="74">
        <v>2052478.5</v>
      </c>
      <c r="I9" s="75" t="s">
        <v>147</v>
      </c>
      <c r="J9" s="75" t="s">
        <v>223</v>
      </c>
      <c r="K9" s="72">
        <v>5728554.5</v>
      </c>
      <c r="L9" s="75" t="s">
        <v>147</v>
      </c>
      <c r="M9" s="75" t="s">
        <v>218</v>
      </c>
      <c r="N9" s="75" t="s">
        <v>230</v>
      </c>
      <c r="O9" s="72">
        <v>3400000</v>
      </c>
      <c r="P9" s="75" t="s">
        <v>147</v>
      </c>
      <c r="Q9" s="75" t="s">
        <v>223</v>
      </c>
      <c r="R9" s="72">
        <v>5736304.5</v>
      </c>
      <c r="S9" s="75" t="s">
        <v>68</v>
      </c>
      <c r="T9" s="75" t="s">
        <v>220</v>
      </c>
      <c r="U9" s="72">
        <v>2052478.5</v>
      </c>
      <c r="V9" s="75" t="s">
        <v>68</v>
      </c>
      <c r="W9" s="75" t="s">
        <v>220</v>
      </c>
      <c r="X9" s="72">
        <v>2052478.5</v>
      </c>
      <c r="Y9" s="75" t="s">
        <v>147</v>
      </c>
      <c r="Z9" s="75" t="s">
        <v>223</v>
      </c>
      <c r="AA9" s="72">
        <v>5736304.5</v>
      </c>
    </row>
    <row r="10" spans="2:27">
      <c r="B10" s="75" t="s">
        <v>151</v>
      </c>
      <c r="C10" s="75" t="s">
        <v>151</v>
      </c>
      <c r="D10" s="75" t="s">
        <v>243</v>
      </c>
      <c r="E10" s="72">
        <v>1525987</v>
      </c>
      <c r="F10" s="75" t="s">
        <v>151</v>
      </c>
      <c r="G10" s="75" t="s">
        <v>220</v>
      </c>
      <c r="H10" s="72">
        <v>2242799.1666666665</v>
      </c>
      <c r="I10" s="75" t="s">
        <v>151</v>
      </c>
      <c r="J10" s="75" t="s">
        <v>223</v>
      </c>
      <c r="K10" s="72">
        <v>5922999.5</v>
      </c>
      <c r="L10" s="75" t="s">
        <v>151</v>
      </c>
      <c r="M10" s="75" t="s">
        <v>218</v>
      </c>
      <c r="N10" s="75" t="s">
        <v>231</v>
      </c>
      <c r="O10" s="72">
        <v>3400000</v>
      </c>
      <c r="P10" s="75" t="s">
        <v>151</v>
      </c>
      <c r="Q10" s="75" t="s">
        <v>223</v>
      </c>
      <c r="R10" s="72">
        <v>6016304.5</v>
      </c>
      <c r="S10" s="75" t="s">
        <v>93</v>
      </c>
      <c r="T10" s="75" t="s">
        <v>220</v>
      </c>
      <c r="U10" s="72">
        <v>2242799.1666666665</v>
      </c>
      <c r="V10" s="75" t="s">
        <v>93</v>
      </c>
      <c r="W10" s="75" t="s">
        <v>220</v>
      </c>
      <c r="X10" s="72">
        <v>2242799.1666666665</v>
      </c>
      <c r="Y10" s="75" t="s">
        <v>151</v>
      </c>
      <c r="Z10" s="75" t="s">
        <v>223</v>
      </c>
      <c r="AA10" s="72">
        <v>6016304.5</v>
      </c>
    </row>
    <row r="11" spans="2:27">
      <c r="B11" s="73" t="s">
        <v>152</v>
      </c>
      <c r="C11" s="73" t="s">
        <v>152</v>
      </c>
      <c r="D11" s="73" t="s">
        <v>243</v>
      </c>
      <c r="E11" s="74">
        <v>1525987</v>
      </c>
      <c r="F11" s="73" t="s">
        <v>152</v>
      </c>
      <c r="G11" s="73" t="s">
        <v>220</v>
      </c>
      <c r="H11" s="74">
        <v>2239617.6666666665</v>
      </c>
      <c r="I11" s="75" t="s">
        <v>152</v>
      </c>
      <c r="J11" s="75" t="s">
        <v>223</v>
      </c>
      <c r="K11" s="72">
        <v>6480999.5</v>
      </c>
      <c r="L11" s="75" t="s">
        <v>152</v>
      </c>
      <c r="M11" s="75" t="s">
        <v>218</v>
      </c>
      <c r="N11" s="75" t="s">
        <v>232</v>
      </c>
      <c r="O11" s="72">
        <v>3400000</v>
      </c>
      <c r="P11" s="75" t="s">
        <v>152</v>
      </c>
      <c r="Q11" s="75" t="s">
        <v>223</v>
      </c>
      <c r="R11" s="72">
        <v>6574304.5</v>
      </c>
      <c r="S11" s="75" t="s">
        <v>89</v>
      </c>
      <c r="T11" s="75" t="s">
        <v>220</v>
      </c>
      <c r="U11" s="72">
        <v>2239617.6666666665</v>
      </c>
      <c r="V11" s="75" t="s">
        <v>89</v>
      </c>
      <c r="W11" s="75" t="s">
        <v>220</v>
      </c>
      <c r="X11" s="72">
        <v>2239617.6666666665</v>
      </c>
      <c r="Y11" s="75" t="s">
        <v>152</v>
      </c>
      <c r="Z11" s="75" t="s">
        <v>223</v>
      </c>
      <c r="AA11" s="72">
        <v>6574304.5</v>
      </c>
    </row>
    <row r="12" spans="2:27">
      <c r="B12" s="75" t="s">
        <v>153</v>
      </c>
      <c r="C12" s="75" t="s">
        <v>153</v>
      </c>
      <c r="D12" s="75" t="s">
        <v>218</v>
      </c>
      <c r="E12" s="72"/>
      <c r="F12" s="75" t="s">
        <v>153</v>
      </c>
      <c r="G12" s="75" t="s">
        <v>220</v>
      </c>
      <c r="H12" s="72">
        <v>2308499.6666666665</v>
      </c>
      <c r="I12" s="75" t="s">
        <v>153</v>
      </c>
      <c r="J12" s="75" t="s">
        <v>223</v>
      </c>
      <c r="K12" s="72">
        <v>4342663.5</v>
      </c>
      <c r="L12" s="75" t="s">
        <v>153</v>
      </c>
      <c r="M12" s="75" t="s">
        <v>218</v>
      </c>
      <c r="N12" s="75" t="s">
        <v>233</v>
      </c>
      <c r="O12" s="72">
        <v>3400000</v>
      </c>
      <c r="P12" s="75" t="s">
        <v>153</v>
      </c>
      <c r="Q12" s="75" t="s">
        <v>223</v>
      </c>
      <c r="R12" s="72">
        <v>4448408.5</v>
      </c>
      <c r="S12" s="75" t="s">
        <v>39</v>
      </c>
      <c r="T12" s="75" t="s">
        <v>220</v>
      </c>
      <c r="U12" s="72">
        <v>2308499.6666666665</v>
      </c>
      <c r="V12" s="75" t="s">
        <v>39</v>
      </c>
      <c r="W12" s="75" t="s">
        <v>220</v>
      </c>
      <c r="X12" s="72">
        <v>2308499.6666666665</v>
      </c>
      <c r="Y12" s="75" t="s">
        <v>153</v>
      </c>
      <c r="Z12" s="75" t="s">
        <v>223</v>
      </c>
      <c r="AA12" s="72">
        <v>4448408.5</v>
      </c>
    </row>
    <row r="13" spans="2:27">
      <c r="B13" s="73" t="s">
        <v>154</v>
      </c>
      <c r="C13" s="73" t="s">
        <v>154</v>
      </c>
      <c r="D13" s="73" t="s">
        <v>244</v>
      </c>
      <c r="E13" s="74">
        <v>2830683</v>
      </c>
      <c r="F13" s="73" t="s">
        <v>154</v>
      </c>
      <c r="G13" s="73" t="s">
        <v>220</v>
      </c>
      <c r="H13" s="74">
        <v>3201590.8333333335</v>
      </c>
      <c r="I13" s="75" t="s">
        <v>154</v>
      </c>
      <c r="J13" s="75" t="s">
        <v>223</v>
      </c>
      <c r="K13" s="72">
        <v>4999373.5</v>
      </c>
      <c r="L13" s="75" t="s">
        <v>154</v>
      </c>
      <c r="M13" s="75" t="s">
        <v>218</v>
      </c>
      <c r="N13" s="75" t="s">
        <v>234</v>
      </c>
      <c r="O13" s="72">
        <v>3400000</v>
      </c>
      <c r="P13" s="75" t="s">
        <v>154</v>
      </c>
      <c r="Q13" s="75" t="s">
        <v>223</v>
      </c>
      <c r="R13" s="72">
        <v>5092678.5</v>
      </c>
      <c r="S13" s="75" t="s">
        <v>43</v>
      </c>
      <c r="T13" s="75" t="s">
        <v>220</v>
      </c>
      <c r="U13" s="72">
        <v>3201590.8333333335</v>
      </c>
      <c r="V13" s="75" t="s">
        <v>43</v>
      </c>
      <c r="W13" s="75" t="s">
        <v>220</v>
      </c>
      <c r="X13" s="72">
        <v>3201590.8333333335</v>
      </c>
      <c r="Y13" s="75" t="s">
        <v>154</v>
      </c>
      <c r="Z13" s="75" t="s">
        <v>223</v>
      </c>
      <c r="AA13" s="72">
        <v>5092678.5</v>
      </c>
    </row>
    <row r="14" spans="2:27">
      <c r="B14" s="75" t="s">
        <v>155</v>
      </c>
      <c r="C14" s="75" t="s">
        <v>155</v>
      </c>
      <c r="D14" s="75" t="s">
        <v>218</v>
      </c>
      <c r="E14" s="72"/>
      <c r="F14" s="75" t="s">
        <v>155</v>
      </c>
      <c r="G14" s="75" t="s">
        <v>220</v>
      </c>
      <c r="H14" s="72">
        <v>1855819.8333333333</v>
      </c>
      <c r="I14" s="75" t="s">
        <v>155</v>
      </c>
      <c r="J14" s="75" t="s">
        <v>223</v>
      </c>
      <c r="K14" s="72">
        <v>4019373.5</v>
      </c>
      <c r="L14" s="75" t="s">
        <v>155</v>
      </c>
      <c r="M14" s="75" t="s">
        <v>218</v>
      </c>
      <c r="N14" s="75" t="s">
        <v>235</v>
      </c>
      <c r="O14" s="72">
        <v>3400000</v>
      </c>
      <c r="P14" s="75" t="s">
        <v>155</v>
      </c>
      <c r="Q14" s="75" t="s">
        <v>223</v>
      </c>
      <c r="R14" s="72">
        <v>4268408.5</v>
      </c>
      <c r="S14" s="75" t="s">
        <v>47</v>
      </c>
      <c r="T14" s="75" t="s">
        <v>220</v>
      </c>
      <c r="U14" s="72">
        <v>1855819.8333333333</v>
      </c>
      <c r="V14" s="75" t="s">
        <v>47</v>
      </c>
      <c r="W14" s="75" t="s">
        <v>220</v>
      </c>
      <c r="X14" s="72">
        <v>1855819.8333333333</v>
      </c>
      <c r="Y14" s="75" t="s">
        <v>155</v>
      </c>
      <c r="Z14" s="75" t="s">
        <v>223</v>
      </c>
      <c r="AA14" s="72">
        <v>4268408.5</v>
      </c>
    </row>
    <row r="15" spans="2:27">
      <c r="B15" s="73" t="s">
        <v>156</v>
      </c>
      <c r="C15" s="73" t="s">
        <v>156</v>
      </c>
      <c r="D15" s="73" t="s">
        <v>218</v>
      </c>
      <c r="E15" s="74"/>
      <c r="F15" s="73" t="s">
        <v>156</v>
      </c>
      <c r="G15" s="73" t="s">
        <v>220</v>
      </c>
      <c r="H15" s="74">
        <v>1820564.8333333333</v>
      </c>
      <c r="I15" s="75" t="s">
        <v>156</v>
      </c>
      <c r="J15" s="75" t="s">
        <v>223</v>
      </c>
      <c r="K15" s="72">
        <v>2588813.5</v>
      </c>
      <c r="L15" s="75" t="s">
        <v>156</v>
      </c>
      <c r="M15" s="75" t="s">
        <v>218</v>
      </c>
      <c r="N15" s="75" t="s">
        <v>236</v>
      </c>
      <c r="O15" s="72">
        <v>3400000</v>
      </c>
      <c r="P15" s="75" t="s">
        <v>156</v>
      </c>
      <c r="Q15" s="75" t="s">
        <v>223</v>
      </c>
      <c r="R15" s="72">
        <v>2588813.5</v>
      </c>
      <c r="S15" s="75" t="s">
        <v>58</v>
      </c>
      <c r="T15" s="75" t="s">
        <v>220</v>
      </c>
      <c r="U15" s="72">
        <v>1820564.8333333333</v>
      </c>
      <c r="V15" s="75" t="s">
        <v>58</v>
      </c>
      <c r="W15" s="75" t="s">
        <v>220</v>
      </c>
      <c r="X15" s="72">
        <v>1820564.8333333333</v>
      </c>
      <c r="Y15" s="75" t="s">
        <v>156</v>
      </c>
      <c r="Z15" s="75" t="s">
        <v>223</v>
      </c>
      <c r="AA15" s="72">
        <v>2588813.5</v>
      </c>
    </row>
    <row r="16" spans="2:27">
      <c r="B16" s="75" t="s">
        <v>157</v>
      </c>
      <c r="C16" s="75" t="s">
        <v>157</v>
      </c>
      <c r="D16" s="75" t="s">
        <v>243</v>
      </c>
      <c r="E16" s="72">
        <v>1525987</v>
      </c>
      <c r="F16" s="75" t="s">
        <v>157</v>
      </c>
      <c r="G16" s="75" t="s">
        <v>220</v>
      </c>
      <c r="H16" s="72">
        <v>2191546</v>
      </c>
      <c r="I16" s="75" t="s">
        <v>157</v>
      </c>
      <c r="J16" s="75" t="s">
        <v>223</v>
      </c>
      <c r="K16" s="72">
        <v>5897499.5</v>
      </c>
      <c r="L16" s="75" t="s">
        <v>157</v>
      </c>
      <c r="M16" s="75" t="s">
        <v>218</v>
      </c>
      <c r="N16" s="75" t="s">
        <v>237</v>
      </c>
      <c r="O16" s="72">
        <v>3400000</v>
      </c>
      <c r="P16" s="75" t="s">
        <v>157</v>
      </c>
      <c r="Q16" s="75" t="s">
        <v>223</v>
      </c>
      <c r="R16" s="72">
        <v>5897499.5</v>
      </c>
      <c r="S16" s="75" t="s">
        <v>100</v>
      </c>
      <c r="T16" s="75" t="s">
        <v>220</v>
      </c>
      <c r="U16" s="72">
        <v>2191546</v>
      </c>
      <c r="V16" s="75" t="s">
        <v>100</v>
      </c>
      <c r="W16" s="75" t="s">
        <v>220</v>
      </c>
      <c r="X16" s="72">
        <v>2191546</v>
      </c>
      <c r="Y16" s="75" t="s">
        <v>157</v>
      </c>
      <c r="Z16" s="75" t="s">
        <v>223</v>
      </c>
      <c r="AA16" s="72">
        <v>5897499.5</v>
      </c>
    </row>
    <row r="17" spans="2:30">
      <c r="B17" s="73" t="s">
        <v>158</v>
      </c>
      <c r="C17" s="73" t="s">
        <v>158</v>
      </c>
      <c r="D17" s="73" t="s">
        <v>218</v>
      </c>
      <c r="E17" s="74"/>
      <c r="F17" s="73" t="s">
        <v>158</v>
      </c>
      <c r="G17" s="73" t="s">
        <v>220</v>
      </c>
      <c r="H17" s="74">
        <v>2176980.6666666665</v>
      </c>
      <c r="I17" s="75" t="s">
        <v>158</v>
      </c>
      <c r="J17" s="75" t="s">
        <v>223</v>
      </c>
      <c r="K17" s="72">
        <v>4865499.5</v>
      </c>
      <c r="L17" s="75" t="s">
        <v>158</v>
      </c>
      <c r="M17" s="75" t="s">
        <v>218</v>
      </c>
      <c r="N17" s="75" t="s">
        <v>238</v>
      </c>
      <c r="O17" s="72">
        <v>3400000</v>
      </c>
      <c r="P17" s="75" t="s">
        <v>158</v>
      </c>
      <c r="Q17" s="75" t="s">
        <v>223</v>
      </c>
      <c r="R17" s="72">
        <v>4865499.5</v>
      </c>
      <c r="S17" s="75" t="s">
        <v>95</v>
      </c>
      <c r="T17" s="75" t="s">
        <v>220</v>
      </c>
      <c r="U17" s="72">
        <v>2176980.6666666665</v>
      </c>
      <c r="V17" s="75" t="s">
        <v>95</v>
      </c>
      <c r="W17" s="75" t="s">
        <v>220</v>
      </c>
      <c r="X17" s="72">
        <v>2176980.6666666665</v>
      </c>
      <c r="Y17" s="75" t="s">
        <v>158</v>
      </c>
      <c r="Z17" s="75" t="s">
        <v>223</v>
      </c>
      <c r="AA17" s="72">
        <v>4865499.5</v>
      </c>
    </row>
    <row r="18" spans="2:30">
      <c r="B18" s="75" t="s">
        <v>159</v>
      </c>
      <c r="C18" s="75" t="s">
        <v>159</v>
      </c>
      <c r="D18" s="75" t="s">
        <v>218</v>
      </c>
      <c r="E18" s="72"/>
      <c r="F18" s="75" t="s">
        <v>159</v>
      </c>
      <c r="G18" s="75" t="s">
        <v>220</v>
      </c>
      <c r="H18" s="72">
        <v>703571.33333333337</v>
      </c>
      <c r="I18" s="75" t="s">
        <v>159</v>
      </c>
      <c r="J18" s="75" t="s">
        <v>223</v>
      </c>
      <c r="K18" s="72">
        <v>1420813.5</v>
      </c>
      <c r="L18" s="75" t="s">
        <v>159</v>
      </c>
      <c r="M18" s="75" t="s">
        <v>218</v>
      </c>
      <c r="N18" s="75" t="s">
        <v>239</v>
      </c>
      <c r="O18" s="72">
        <v>3400000</v>
      </c>
      <c r="P18" s="75" t="s">
        <v>159</v>
      </c>
      <c r="Q18" s="75" t="s">
        <v>223</v>
      </c>
      <c r="R18" s="72">
        <v>1420813.5</v>
      </c>
      <c r="S18" s="75" t="s">
        <v>35</v>
      </c>
      <c r="T18" s="75" t="s">
        <v>220</v>
      </c>
      <c r="U18" s="72">
        <v>703571.33333333337</v>
      </c>
      <c r="V18" s="75" t="s">
        <v>35</v>
      </c>
      <c r="W18" s="75" t="s">
        <v>220</v>
      </c>
      <c r="X18" s="72">
        <v>703571.33333333337</v>
      </c>
      <c r="Y18" s="75" t="s">
        <v>159</v>
      </c>
      <c r="Z18" s="75" t="s">
        <v>223</v>
      </c>
      <c r="AA18" s="72">
        <v>1420813.5</v>
      </c>
    </row>
    <row r="19" spans="2:30">
      <c r="B19" s="73" t="s">
        <v>160</v>
      </c>
      <c r="C19" s="73" t="s">
        <v>160</v>
      </c>
      <c r="D19" s="73" t="s">
        <v>218</v>
      </c>
      <c r="E19" s="74"/>
      <c r="F19" s="73" t="s">
        <v>160</v>
      </c>
      <c r="G19" s="73" t="s">
        <v>220</v>
      </c>
      <c r="H19" s="74">
        <v>1011320.5</v>
      </c>
      <c r="I19" s="75" t="s">
        <v>160</v>
      </c>
      <c r="J19" s="75" t="s">
        <v>223</v>
      </c>
      <c r="K19" s="72">
        <v>6143122</v>
      </c>
      <c r="L19" s="75" t="s">
        <v>160</v>
      </c>
      <c r="M19" s="75" t="s">
        <v>218</v>
      </c>
      <c r="N19" s="75" t="s">
        <v>240</v>
      </c>
      <c r="O19" s="72">
        <v>3400000</v>
      </c>
      <c r="P19" s="75" t="s">
        <v>160</v>
      </c>
      <c r="Q19" s="75" t="s">
        <v>223</v>
      </c>
      <c r="R19" s="72">
        <v>5866304.5</v>
      </c>
      <c r="S19" s="75" t="s">
        <v>80</v>
      </c>
      <c r="T19" s="75" t="s">
        <v>220</v>
      </c>
      <c r="U19" s="72">
        <v>1011320.5</v>
      </c>
      <c r="V19" s="75" t="s">
        <v>80</v>
      </c>
      <c r="W19" s="75" t="s">
        <v>220</v>
      </c>
      <c r="X19" s="72">
        <v>1011320.5</v>
      </c>
      <c r="Y19" s="75" t="s">
        <v>160</v>
      </c>
      <c r="Z19" s="75" t="s">
        <v>223</v>
      </c>
      <c r="AA19" s="72">
        <v>5866304.5</v>
      </c>
    </row>
    <row r="20" spans="2:30">
      <c r="B20" s="75" t="s">
        <v>161</v>
      </c>
      <c r="C20" s="75" t="s">
        <v>161</v>
      </c>
      <c r="D20" s="75" t="s">
        <v>218</v>
      </c>
      <c r="E20" s="72"/>
      <c r="F20" s="75" t="s">
        <v>161</v>
      </c>
      <c r="G20" s="75" t="s">
        <v>220</v>
      </c>
      <c r="H20" s="72">
        <v>1617405.8333333333</v>
      </c>
      <c r="I20" s="75" t="s">
        <v>161</v>
      </c>
      <c r="J20" s="75" t="s">
        <v>223</v>
      </c>
      <c r="K20" s="72">
        <v>6063122</v>
      </c>
      <c r="L20" s="75" t="s">
        <v>161</v>
      </c>
      <c r="M20" s="75" t="s">
        <v>218</v>
      </c>
      <c r="N20" s="75" t="s">
        <v>241</v>
      </c>
      <c r="O20" s="72">
        <v>3400000</v>
      </c>
      <c r="P20" s="75" t="s">
        <v>161</v>
      </c>
      <c r="Q20" s="75" t="s">
        <v>223</v>
      </c>
      <c r="R20" s="72">
        <v>5786304.5</v>
      </c>
      <c r="S20" s="75" t="s">
        <v>76</v>
      </c>
      <c r="T20" s="75" t="s">
        <v>220</v>
      </c>
      <c r="U20" s="72">
        <v>1617405.8333333333</v>
      </c>
      <c r="V20" s="75" t="s">
        <v>76</v>
      </c>
      <c r="W20" s="75" t="s">
        <v>220</v>
      </c>
      <c r="X20" s="72">
        <v>1617405.8333333333</v>
      </c>
      <c r="Y20" s="75" t="s">
        <v>161</v>
      </c>
      <c r="Z20" s="75" t="s">
        <v>223</v>
      </c>
      <c r="AA20" s="72">
        <v>5786304.5</v>
      </c>
    </row>
    <row r="21" spans="2:30">
      <c r="B21" s="73" t="s">
        <v>162</v>
      </c>
      <c r="C21" s="73" t="s">
        <v>162</v>
      </c>
      <c r="D21" s="73" t="s">
        <v>218</v>
      </c>
      <c r="E21" s="74"/>
      <c r="F21" s="73" t="s">
        <v>162</v>
      </c>
      <c r="G21" s="73" t="s">
        <v>220</v>
      </c>
      <c r="H21" s="74">
        <v>3049643</v>
      </c>
      <c r="I21" s="75" t="s">
        <v>162</v>
      </c>
      <c r="J21" s="75" t="s">
        <v>223</v>
      </c>
      <c r="K21" s="72">
        <v>6964727</v>
      </c>
      <c r="L21" s="75" t="s">
        <v>162</v>
      </c>
      <c r="M21" s="75" t="s">
        <v>218</v>
      </c>
      <c r="N21" s="75"/>
      <c r="O21" s="75"/>
      <c r="P21" s="75" t="s">
        <v>162</v>
      </c>
      <c r="Q21" s="75" t="s">
        <v>223</v>
      </c>
      <c r="R21" s="72">
        <v>6595634.5</v>
      </c>
      <c r="S21" s="75" t="s">
        <v>109</v>
      </c>
      <c r="T21" s="75" t="s">
        <v>220</v>
      </c>
      <c r="U21" s="72">
        <v>3049643</v>
      </c>
      <c r="V21" s="75" t="s">
        <v>109</v>
      </c>
      <c r="W21" s="75" t="s">
        <v>220</v>
      </c>
      <c r="X21" s="72">
        <v>3049643</v>
      </c>
      <c r="Y21" s="75" t="s">
        <v>162</v>
      </c>
      <c r="Z21" s="75" t="s">
        <v>223</v>
      </c>
      <c r="AA21" s="72">
        <v>6595634.5</v>
      </c>
    </row>
    <row r="22" spans="2:30">
      <c r="B22" s="75" t="s">
        <v>163</v>
      </c>
      <c r="C22" s="75" t="s">
        <v>163</v>
      </c>
      <c r="D22" s="75" t="s">
        <v>218</v>
      </c>
      <c r="E22" s="72"/>
      <c r="F22" s="75" t="s">
        <v>163</v>
      </c>
      <c r="G22" s="75" t="s">
        <v>220</v>
      </c>
      <c r="H22" s="72">
        <v>3395528.6666666665</v>
      </c>
      <c r="I22" s="75" t="s">
        <v>163</v>
      </c>
      <c r="J22" s="75" t="s">
        <v>223</v>
      </c>
      <c r="K22" s="72">
        <v>6964727</v>
      </c>
      <c r="L22" s="75" t="s">
        <v>163</v>
      </c>
      <c r="M22" s="75" t="s">
        <v>218</v>
      </c>
      <c r="N22" s="75"/>
      <c r="O22" s="75"/>
      <c r="P22" s="75" t="s">
        <v>163</v>
      </c>
      <c r="Q22" s="75" t="s">
        <v>223</v>
      </c>
      <c r="R22" s="72">
        <v>6595634.5</v>
      </c>
      <c r="S22" s="75" t="s">
        <v>112</v>
      </c>
      <c r="T22" s="75" t="s">
        <v>220</v>
      </c>
      <c r="U22" s="72">
        <v>3395528.6666666665</v>
      </c>
      <c r="V22" s="75" t="s">
        <v>112</v>
      </c>
      <c r="W22" s="75" t="s">
        <v>220</v>
      </c>
      <c r="X22" s="72">
        <v>3395528.6666666665</v>
      </c>
      <c r="Y22" s="75" t="s">
        <v>163</v>
      </c>
      <c r="Z22" s="75" t="s">
        <v>223</v>
      </c>
      <c r="AA22" s="72">
        <v>6595634.5</v>
      </c>
    </row>
    <row r="23" spans="2:30">
      <c r="C23" s="73"/>
      <c r="D23" s="73"/>
      <c r="E23" s="73"/>
      <c r="F23" s="73"/>
      <c r="G23" s="73"/>
      <c r="H23" s="73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</row>
    <row r="24" spans="2:30">
      <c r="C24" s="76" t="s">
        <v>282</v>
      </c>
      <c r="D24" s="76"/>
      <c r="E24" s="77">
        <f>SUM(E5:E22)</f>
        <v>11476644</v>
      </c>
      <c r="F24" s="76" t="s">
        <v>283</v>
      </c>
      <c r="G24" s="76"/>
      <c r="H24" s="77">
        <f>SUM(H5:H22)</f>
        <v>34461283.833333328</v>
      </c>
      <c r="I24" s="75" t="s">
        <v>284</v>
      </c>
      <c r="J24" s="75"/>
      <c r="K24" s="72">
        <v>82675698</v>
      </c>
      <c r="L24" s="75"/>
      <c r="M24" s="75"/>
      <c r="N24" s="75" t="s">
        <v>286</v>
      </c>
      <c r="O24" s="72">
        <f>SUM(O5:O20)</f>
        <v>54400000</v>
      </c>
      <c r="P24" s="75" t="s">
        <v>285</v>
      </c>
      <c r="Q24" s="75"/>
      <c r="R24" s="72">
        <v>82034073</v>
      </c>
      <c r="S24" s="75" t="s">
        <v>287</v>
      </c>
      <c r="T24" s="75"/>
      <c r="U24" s="72">
        <f>SUM(U5:U22)</f>
        <v>34461283.833333328</v>
      </c>
      <c r="V24" s="75" t="s">
        <v>288</v>
      </c>
      <c r="W24" s="75"/>
      <c r="X24" s="72">
        <f>SUM(X5:X22)</f>
        <v>34461283.833333328</v>
      </c>
      <c r="Y24" s="75" t="s">
        <v>289</v>
      </c>
      <c r="Z24" s="75"/>
      <c r="AA24" s="72">
        <v>82034073</v>
      </c>
      <c r="AC24" s="78">
        <f>SUM(Tabla510[[#This Row],[TOTAL COMISIÓN+VUELOS]]+Tabla49[[#This Row],[TOTAL COMISION +VUELO3]]+Tabla49[[#This Row],[TOTAL COMISION +VUELO]]+Tabla49[[#This Row],[TOTAL COMISIÓN+VUELOS]]+Tabla38[[#This Row],[Total Reunion]]+Tabla38[[#This Row],[TOTAL COMISIÓN+VUELOS]]+H24+E24)</f>
        <v>416004339.49999994</v>
      </c>
      <c r="AD24" s="79" t="s">
        <v>245</v>
      </c>
    </row>
    <row r="25" spans="2:30">
      <c r="F25" s="70"/>
      <c r="G25" s="70"/>
      <c r="H25" s="70"/>
    </row>
    <row r="26" spans="2:30">
      <c r="F26" s="68"/>
      <c r="G26" s="68"/>
      <c r="H26" s="69"/>
    </row>
    <row r="27" spans="2:30">
      <c r="F27" s="70"/>
      <c r="G27" s="70"/>
      <c r="H27" s="70"/>
    </row>
    <row r="28" spans="2:30">
      <c r="F28" s="70"/>
      <c r="G28" s="70"/>
      <c r="H28" s="70"/>
    </row>
    <row r="29" spans="2:30">
      <c r="F29" s="68"/>
      <c r="G29" s="68"/>
      <c r="H29" s="69"/>
    </row>
    <row r="30" spans="2:30">
      <c r="F30" s="66"/>
      <c r="G30" s="66"/>
      <c r="H30" s="67"/>
    </row>
  </sheetData>
  <mergeCells count="5">
    <mergeCell ref="Y3:AA3"/>
    <mergeCell ref="P3:X3"/>
    <mergeCell ref="C3:E3"/>
    <mergeCell ref="F3:H3"/>
    <mergeCell ref="I3:O3"/>
  </mergeCells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I21"/>
  <sheetViews>
    <sheetView workbookViewId="0">
      <selection activeCell="C22" sqref="C22"/>
    </sheetView>
  </sheetViews>
  <sheetFormatPr baseColWidth="10" defaultRowHeight="15"/>
  <cols>
    <col min="3" max="3" width="17.85546875" bestFit="1" customWidth="1"/>
    <col min="4" max="4" width="16.85546875" bestFit="1" customWidth="1"/>
    <col min="7" max="7" width="14.85546875" customWidth="1"/>
    <col min="8" max="8" width="17.42578125" bestFit="1" customWidth="1"/>
    <col min="9" max="9" width="19.140625" bestFit="1" customWidth="1"/>
  </cols>
  <sheetData>
    <row r="6" spans="3:9">
      <c r="C6" s="71" t="s">
        <v>254</v>
      </c>
      <c r="D6" s="83">
        <v>330000000</v>
      </c>
    </row>
    <row r="8" spans="3:9">
      <c r="C8" s="84" t="s">
        <v>255</v>
      </c>
      <c r="D8" s="84" t="s">
        <v>256</v>
      </c>
      <c r="E8" s="84" t="s">
        <v>257</v>
      </c>
      <c r="F8" s="84" t="s">
        <v>258</v>
      </c>
      <c r="G8" s="84" t="s">
        <v>259</v>
      </c>
      <c r="H8" s="84" t="s">
        <v>260</v>
      </c>
      <c r="I8" s="84" t="s">
        <v>261</v>
      </c>
    </row>
    <row r="9" spans="3:9">
      <c r="C9" s="80" t="s">
        <v>262</v>
      </c>
      <c r="D9" s="80" t="s">
        <v>263</v>
      </c>
      <c r="E9" s="80">
        <v>2</v>
      </c>
      <c r="F9" s="80" t="s">
        <v>264</v>
      </c>
      <c r="G9" s="80">
        <v>6</v>
      </c>
      <c r="H9" s="85">
        <f>Tabla33[[#This Row],[promedio valor]]/6</f>
        <v>1912774</v>
      </c>
      <c r="I9" s="85">
        <v>11476644</v>
      </c>
    </row>
    <row r="10" spans="3:9">
      <c r="C10" s="80" t="s">
        <v>6</v>
      </c>
      <c r="D10" s="80" t="s">
        <v>265</v>
      </c>
      <c r="E10" s="80">
        <v>1</v>
      </c>
      <c r="F10" s="80" t="s">
        <v>220</v>
      </c>
      <c r="G10" s="80">
        <v>18</v>
      </c>
      <c r="H10" s="85">
        <f>Tabla33[[#This Row],[promedio valor]]/Tabla33[[#This Row],[Numero de visitas]]</f>
        <v>1914515.7777777778</v>
      </c>
      <c r="I10" s="85">
        <v>34461284</v>
      </c>
    </row>
    <row r="11" spans="3:9">
      <c r="C11" s="80" t="s">
        <v>7</v>
      </c>
      <c r="D11" s="80" t="s">
        <v>266</v>
      </c>
      <c r="E11" s="80">
        <v>1</v>
      </c>
      <c r="F11" s="80" t="s">
        <v>220</v>
      </c>
      <c r="G11" s="80">
        <v>18</v>
      </c>
      <c r="H11" s="85">
        <f>I11/G11</f>
        <v>1914515.7777777778</v>
      </c>
      <c r="I11" s="85">
        <v>34461284</v>
      </c>
    </row>
    <row r="12" spans="3:9">
      <c r="C12" s="80" t="s">
        <v>8</v>
      </c>
      <c r="D12" s="80" t="s">
        <v>267</v>
      </c>
      <c r="E12" s="80">
        <v>2</v>
      </c>
      <c r="F12" s="80" t="s">
        <v>220</v>
      </c>
      <c r="G12" s="80">
        <v>18</v>
      </c>
      <c r="H12" s="85">
        <f>I12/G12</f>
        <v>1914515.7777777778</v>
      </c>
      <c r="I12" s="85">
        <v>34461284</v>
      </c>
    </row>
    <row r="13" spans="3:9">
      <c r="C13" s="80" t="s">
        <v>268</v>
      </c>
      <c r="D13" s="80" t="s">
        <v>266</v>
      </c>
      <c r="E13" s="80">
        <v>2</v>
      </c>
      <c r="F13" s="80" t="s">
        <v>269</v>
      </c>
      <c r="G13" s="80">
        <v>18</v>
      </c>
      <c r="H13" s="85">
        <f>I13/G13</f>
        <v>4593094.333333333</v>
      </c>
      <c r="I13" s="85">
        <v>82675698</v>
      </c>
    </row>
    <row r="14" spans="3:9">
      <c r="C14" s="80" t="s">
        <v>270</v>
      </c>
      <c r="D14" s="80" t="s">
        <v>267</v>
      </c>
      <c r="E14" s="80">
        <v>2</v>
      </c>
      <c r="F14" s="80" t="s">
        <v>269</v>
      </c>
      <c r="G14" s="80">
        <v>18</v>
      </c>
      <c r="H14" s="85">
        <f t="shared" ref="H14" si="0">I14/G14</f>
        <v>4557448.5</v>
      </c>
      <c r="I14" s="85">
        <v>82034073</v>
      </c>
    </row>
    <row r="15" spans="3:9">
      <c r="C15" s="80" t="s">
        <v>271</v>
      </c>
      <c r="D15" s="80" t="s">
        <v>272</v>
      </c>
      <c r="E15" s="80">
        <v>2</v>
      </c>
      <c r="F15" s="80" t="s">
        <v>269</v>
      </c>
      <c r="G15" s="80">
        <v>18</v>
      </c>
      <c r="H15" s="85">
        <f>Tabla33[[#This Row],[promedio valor]]/18</f>
        <v>4557448.5</v>
      </c>
      <c r="I15" s="85">
        <v>82034073</v>
      </c>
    </row>
    <row r="16" spans="3:9">
      <c r="C16" s="80" t="s">
        <v>224</v>
      </c>
      <c r="D16" s="80" t="s">
        <v>267</v>
      </c>
      <c r="E16" s="80">
        <v>30</v>
      </c>
      <c r="F16" s="80" t="s">
        <v>220</v>
      </c>
      <c r="G16" s="80">
        <v>1</v>
      </c>
      <c r="H16" s="85">
        <v>54400000</v>
      </c>
      <c r="I16" s="85">
        <v>54400000</v>
      </c>
    </row>
    <row r="17" spans="3:9">
      <c r="C17" s="80" t="s">
        <v>280</v>
      </c>
      <c r="D17" s="80" t="s">
        <v>281</v>
      </c>
      <c r="E17" s="80">
        <v>18</v>
      </c>
      <c r="F17" s="80" t="s">
        <v>220</v>
      </c>
      <c r="G17" s="80">
        <v>18</v>
      </c>
      <c r="H17" s="85"/>
      <c r="I17" s="85">
        <v>40000000</v>
      </c>
    </row>
    <row r="18" spans="3:9">
      <c r="I18" s="85">
        <f>SUM(I9:I17)</f>
        <v>456004340</v>
      </c>
    </row>
    <row r="21" spans="3:9">
      <c r="H21" s="79" t="s">
        <v>273</v>
      </c>
      <c r="I21" s="86">
        <f>I18-D6</f>
        <v>126004340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16"/>
  <sheetViews>
    <sheetView workbookViewId="0">
      <selection activeCell="D18" sqref="D18"/>
    </sheetView>
  </sheetViews>
  <sheetFormatPr baseColWidth="10" defaultRowHeight="15"/>
  <cols>
    <col min="3" max="3" width="26.42578125" customWidth="1"/>
    <col min="4" max="4" width="16.85546875" bestFit="1" customWidth="1"/>
  </cols>
  <sheetData>
    <row r="5" spans="3:4">
      <c r="D5" t="s">
        <v>274</v>
      </c>
    </row>
    <row r="6" spans="3:4">
      <c r="C6" s="71" t="s">
        <v>275</v>
      </c>
      <c r="D6" s="85">
        <v>230000000</v>
      </c>
    </row>
    <row r="7" spans="3:4">
      <c r="C7" s="71" t="s">
        <v>276</v>
      </c>
      <c r="D7" s="85">
        <v>100000000</v>
      </c>
    </row>
    <row r="8" spans="3:4">
      <c r="D8" s="87">
        <f>SUM(D6:D7)</f>
        <v>330000000</v>
      </c>
    </row>
    <row r="11" spans="3:4">
      <c r="C11" s="82" t="s">
        <v>277</v>
      </c>
    </row>
    <row r="12" spans="3:4">
      <c r="C12" s="71" t="s">
        <v>275</v>
      </c>
      <c r="D12" s="85">
        <v>230000000</v>
      </c>
    </row>
    <row r="13" spans="3:4">
      <c r="C13" s="71" t="s">
        <v>276</v>
      </c>
      <c r="D13" s="85">
        <v>100000000</v>
      </c>
    </row>
    <row r="14" spans="3:4">
      <c r="C14" s="89" t="s">
        <v>278</v>
      </c>
      <c r="D14" s="85">
        <v>100000000</v>
      </c>
    </row>
    <row r="15" spans="3:4">
      <c r="C15" s="89" t="s">
        <v>279</v>
      </c>
      <c r="D15" s="88">
        <v>40000000</v>
      </c>
    </row>
    <row r="16" spans="3:4">
      <c r="D16" s="90">
        <f>SUM(D12:D15)</f>
        <v>470000000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69"/>
  <sheetViews>
    <sheetView topLeftCell="I7" workbookViewId="0">
      <selection activeCell="B5" sqref="B5:O29"/>
    </sheetView>
  </sheetViews>
  <sheetFormatPr baseColWidth="10" defaultRowHeight="15"/>
  <cols>
    <col min="2" max="2" width="32.42578125" bestFit="1" customWidth="1"/>
    <col min="3" max="3" width="25.85546875" customWidth="1"/>
    <col min="4" max="4" width="25.7109375" customWidth="1"/>
    <col min="5" max="5" width="26.5703125" customWidth="1"/>
    <col min="6" max="6" width="33" bestFit="1" customWidth="1"/>
    <col min="7" max="7" width="32.42578125" bestFit="1" customWidth="1"/>
    <col min="8" max="8" width="25.85546875" customWidth="1"/>
    <col min="9" max="9" width="25.7109375" customWidth="1"/>
    <col min="10" max="10" width="26.5703125" customWidth="1"/>
    <col min="12" max="12" width="32.42578125" bestFit="1" customWidth="1"/>
    <col min="13" max="13" width="25.85546875" customWidth="1"/>
    <col min="14" max="14" width="25.7109375" customWidth="1"/>
    <col min="15" max="15" width="26.5703125" customWidth="1"/>
  </cols>
  <sheetData>
    <row r="4" spans="2:15">
      <c r="B4" t="s">
        <v>136</v>
      </c>
      <c r="G4" t="s">
        <v>137</v>
      </c>
      <c r="L4" t="s">
        <v>138</v>
      </c>
    </row>
    <row r="5" spans="2:15">
      <c r="B5" t="s">
        <v>139</v>
      </c>
      <c r="C5" t="s">
        <v>140</v>
      </c>
      <c r="D5" t="s">
        <v>5</v>
      </c>
      <c r="E5" t="s">
        <v>10</v>
      </c>
      <c r="G5" t="s">
        <v>141</v>
      </c>
      <c r="H5" t="s">
        <v>140</v>
      </c>
      <c r="I5" t="s">
        <v>5</v>
      </c>
      <c r="J5" t="s">
        <v>10</v>
      </c>
      <c r="L5" t="s">
        <v>142</v>
      </c>
      <c r="M5" t="s">
        <v>140</v>
      </c>
      <c r="N5" t="s">
        <v>5</v>
      </c>
      <c r="O5" t="s">
        <v>10</v>
      </c>
    </row>
    <row r="6" spans="2:15">
      <c r="B6" t="s">
        <v>143</v>
      </c>
      <c r="C6" s="62">
        <v>1441618.5</v>
      </c>
      <c r="D6" s="63">
        <v>0</v>
      </c>
      <c r="E6" s="62">
        <v>1441618.5</v>
      </c>
      <c r="G6" t="s">
        <v>143</v>
      </c>
      <c r="H6" s="62">
        <v>1441618.5</v>
      </c>
      <c r="I6" s="63">
        <v>0</v>
      </c>
      <c r="J6" s="62">
        <v>1441618.5</v>
      </c>
      <c r="L6" t="s">
        <v>143</v>
      </c>
      <c r="M6" s="62">
        <v>1441618.5</v>
      </c>
      <c r="N6" s="63">
        <v>0</v>
      </c>
      <c r="O6" s="62">
        <v>1441618.5</v>
      </c>
    </row>
    <row r="7" spans="2:15">
      <c r="B7" t="s">
        <v>144</v>
      </c>
      <c r="C7" s="62">
        <v>1681618.5</v>
      </c>
      <c r="D7" s="62">
        <v>0</v>
      </c>
      <c r="E7" s="62">
        <v>1681618.5</v>
      </c>
      <c r="G7" t="s">
        <v>144</v>
      </c>
      <c r="H7" s="62">
        <v>1681618.5</v>
      </c>
      <c r="I7" s="62">
        <v>0</v>
      </c>
      <c r="J7" s="62">
        <v>1681618.5</v>
      </c>
      <c r="L7" t="s">
        <v>144</v>
      </c>
      <c r="M7" s="62">
        <v>1681618.5</v>
      </c>
      <c r="N7" s="62">
        <v>0</v>
      </c>
      <c r="O7" s="62">
        <v>1681618.5</v>
      </c>
    </row>
    <row r="8" spans="2:15">
      <c r="B8" t="s">
        <v>145</v>
      </c>
      <c r="C8" s="62">
        <v>1421618.5</v>
      </c>
      <c r="D8" s="62">
        <v>0</v>
      </c>
      <c r="E8" s="62">
        <v>1421618.5</v>
      </c>
      <c r="G8" t="s">
        <v>145</v>
      </c>
      <c r="H8" s="62">
        <v>1421618.5</v>
      </c>
      <c r="I8" s="62">
        <v>0</v>
      </c>
      <c r="J8" s="62">
        <v>1421618.5</v>
      </c>
      <c r="L8" t="s">
        <v>145</v>
      </c>
      <c r="M8" s="62">
        <v>1421618.5</v>
      </c>
      <c r="N8" s="62">
        <v>0</v>
      </c>
      <c r="O8" s="62">
        <v>1421618.5</v>
      </c>
    </row>
    <row r="9" spans="2:15">
      <c r="B9" t="s">
        <v>146</v>
      </c>
      <c r="C9" s="62">
        <v>2048554.5</v>
      </c>
      <c r="D9" s="62">
        <v>3680000</v>
      </c>
      <c r="E9" s="62">
        <v>5728554.5</v>
      </c>
      <c r="G9" t="s">
        <v>146</v>
      </c>
      <c r="H9" s="62">
        <v>2056304.5</v>
      </c>
      <c r="I9" s="62">
        <v>3680000</v>
      </c>
      <c r="J9" s="62">
        <v>5736304.5</v>
      </c>
      <c r="L9" t="s">
        <v>146</v>
      </c>
      <c r="M9" s="62">
        <v>2056304.5</v>
      </c>
      <c r="N9" s="62">
        <v>3680000</v>
      </c>
      <c r="O9" s="62">
        <v>5736304.5</v>
      </c>
    </row>
    <row r="10" spans="2:15">
      <c r="B10" t="s">
        <v>147</v>
      </c>
      <c r="C10" s="62">
        <v>2048554.5</v>
      </c>
      <c r="D10" s="62">
        <v>3680000</v>
      </c>
      <c r="E10" s="62">
        <v>5728554.5</v>
      </c>
      <c r="G10" t="s">
        <v>147</v>
      </c>
      <c r="H10" s="62">
        <v>2056304.5</v>
      </c>
      <c r="I10" s="62">
        <v>3680000</v>
      </c>
      <c r="J10" s="62">
        <v>5736304.5</v>
      </c>
      <c r="L10" t="s">
        <v>147</v>
      </c>
      <c r="M10" s="62">
        <v>2056304.5</v>
      </c>
      <c r="N10" s="62">
        <v>3680000</v>
      </c>
      <c r="O10" s="62">
        <v>5736304.5</v>
      </c>
    </row>
    <row r="11" spans="2:15">
      <c r="B11" t="s">
        <v>148</v>
      </c>
      <c r="C11" s="62">
        <v>8641964.5</v>
      </c>
      <c r="D11" s="62">
        <v>7360000</v>
      </c>
      <c r="E11" s="62">
        <v>16001964.5</v>
      </c>
      <c r="G11" t="s">
        <v>149</v>
      </c>
      <c r="H11" s="62">
        <v>8657464.5</v>
      </c>
      <c r="I11" s="62">
        <v>7360000</v>
      </c>
      <c r="J11" s="62">
        <v>16017464.5</v>
      </c>
      <c r="L11" t="s">
        <v>150</v>
      </c>
      <c r="M11" s="62">
        <v>8657464.5</v>
      </c>
      <c r="N11" s="62">
        <v>7360000</v>
      </c>
      <c r="O11" s="62">
        <v>16017464.5</v>
      </c>
    </row>
    <row r="12" spans="2:15">
      <c r="B12" t="s">
        <v>151</v>
      </c>
      <c r="C12" s="62">
        <v>1842999.5</v>
      </c>
      <c r="D12" s="62">
        <v>4080000</v>
      </c>
      <c r="E12" s="62">
        <v>5922999.5</v>
      </c>
      <c r="G12" t="s">
        <v>151</v>
      </c>
      <c r="H12" s="62">
        <v>1936304.5</v>
      </c>
      <c r="I12" s="62">
        <v>4080000</v>
      </c>
      <c r="J12" s="62">
        <v>6016304.5</v>
      </c>
      <c r="L12" t="s">
        <v>151</v>
      </c>
      <c r="M12" s="62">
        <v>1936304.5</v>
      </c>
      <c r="N12" s="62">
        <v>4080000</v>
      </c>
      <c r="O12" s="62">
        <v>6016304.5</v>
      </c>
    </row>
    <row r="13" spans="2:15">
      <c r="B13" t="s">
        <v>152</v>
      </c>
      <c r="C13" s="62">
        <v>1680999.5</v>
      </c>
      <c r="D13" s="62">
        <v>4800000</v>
      </c>
      <c r="E13" s="62">
        <v>6480999.5</v>
      </c>
      <c r="G13" t="s">
        <v>152</v>
      </c>
      <c r="H13" s="62">
        <v>1774304.5</v>
      </c>
      <c r="I13" s="62">
        <v>4800000</v>
      </c>
      <c r="J13" s="62">
        <v>6574304.5</v>
      </c>
      <c r="L13" t="s">
        <v>152</v>
      </c>
      <c r="M13" s="62">
        <v>1774304.5</v>
      </c>
      <c r="N13" s="62">
        <v>4800000</v>
      </c>
      <c r="O13" s="62">
        <v>6574304.5</v>
      </c>
    </row>
    <row r="14" spans="2:15">
      <c r="B14" t="s">
        <v>153</v>
      </c>
      <c r="C14" s="62">
        <v>2142663.5</v>
      </c>
      <c r="D14" s="62">
        <v>2200000</v>
      </c>
      <c r="E14" s="62">
        <v>4342663.5</v>
      </c>
      <c r="G14" t="s">
        <v>153</v>
      </c>
      <c r="H14" s="62">
        <v>2248408.5</v>
      </c>
      <c r="I14" s="62">
        <v>2200000</v>
      </c>
      <c r="J14" s="62">
        <v>4448408.5</v>
      </c>
      <c r="L14" t="s">
        <v>153</v>
      </c>
      <c r="M14" s="62">
        <v>2248408.5</v>
      </c>
      <c r="N14" s="62">
        <v>2200000</v>
      </c>
      <c r="O14" s="62">
        <v>4448408.5</v>
      </c>
    </row>
    <row r="15" spans="2:15">
      <c r="B15" t="s">
        <v>154</v>
      </c>
      <c r="C15" s="62">
        <v>2799373.5</v>
      </c>
      <c r="D15" s="62">
        <v>2200000</v>
      </c>
      <c r="E15" s="62">
        <v>4999373.5</v>
      </c>
      <c r="G15" t="s">
        <v>154</v>
      </c>
      <c r="H15" s="62">
        <v>2892678.5</v>
      </c>
      <c r="I15" s="62">
        <v>2200000</v>
      </c>
      <c r="J15" s="62">
        <v>5092678.5</v>
      </c>
      <c r="L15" t="s">
        <v>154</v>
      </c>
      <c r="M15" s="62">
        <v>2892678.5</v>
      </c>
      <c r="N15" s="62">
        <v>2200000</v>
      </c>
      <c r="O15" s="62">
        <v>5092678.5</v>
      </c>
    </row>
    <row r="16" spans="2:15">
      <c r="B16" t="s">
        <v>155</v>
      </c>
      <c r="C16" s="62">
        <v>1819373.5</v>
      </c>
      <c r="D16" s="62">
        <v>2200000</v>
      </c>
      <c r="E16" s="62">
        <v>4019373.5</v>
      </c>
      <c r="G16" t="s">
        <v>155</v>
      </c>
      <c r="H16" s="62">
        <v>2068408.5</v>
      </c>
      <c r="I16" s="62">
        <v>2200000</v>
      </c>
      <c r="J16" s="62">
        <v>4268408.5</v>
      </c>
      <c r="L16" t="s">
        <v>155</v>
      </c>
      <c r="M16" s="62">
        <v>2068408.5</v>
      </c>
      <c r="N16" s="62">
        <v>2200000</v>
      </c>
      <c r="O16" s="62">
        <v>4268408.5</v>
      </c>
    </row>
    <row r="17" spans="2:15">
      <c r="B17" t="s">
        <v>148</v>
      </c>
      <c r="C17" s="62">
        <v>10285409.5</v>
      </c>
      <c r="D17" s="62">
        <v>15480000</v>
      </c>
      <c r="E17" s="62">
        <v>25765409.5</v>
      </c>
      <c r="G17" t="s">
        <v>149</v>
      </c>
      <c r="H17" s="62">
        <v>10920104.5</v>
      </c>
      <c r="I17" s="62">
        <v>15480000</v>
      </c>
      <c r="J17" s="62">
        <v>26400104.5</v>
      </c>
      <c r="L17" t="s">
        <v>150</v>
      </c>
      <c r="M17" s="62">
        <v>10920104.5</v>
      </c>
      <c r="N17" s="62">
        <v>15480000</v>
      </c>
      <c r="O17" s="62">
        <v>26400104.5</v>
      </c>
    </row>
    <row r="18" spans="2:15">
      <c r="B18" t="s">
        <v>156</v>
      </c>
      <c r="C18" s="62">
        <v>2588813.5</v>
      </c>
      <c r="D18" s="62">
        <v>0</v>
      </c>
      <c r="E18" s="62">
        <v>2588813.5</v>
      </c>
      <c r="G18" t="s">
        <v>156</v>
      </c>
      <c r="H18" s="62">
        <v>2588813.5</v>
      </c>
      <c r="I18" s="62">
        <v>0</v>
      </c>
      <c r="J18" s="62">
        <v>2588813.5</v>
      </c>
      <c r="L18" t="s">
        <v>156</v>
      </c>
      <c r="M18" s="62">
        <v>2588813.5</v>
      </c>
      <c r="N18" s="62">
        <v>0</v>
      </c>
      <c r="O18" s="62">
        <v>2588813.5</v>
      </c>
    </row>
    <row r="19" spans="2:15">
      <c r="B19" t="s">
        <v>157</v>
      </c>
      <c r="C19" s="62">
        <v>1817499.5</v>
      </c>
      <c r="D19" s="62">
        <v>4080000</v>
      </c>
      <c r="E19" s="62">
        <v>5897499.5</v>
      </c>
      <c r="G19" t="s">
        <v>157</v>
      </c>
      <c r="H19" s="62">
        <v>1817499.5</v>
      </c>
      <c r="I19" s="62">
        <v>4080000</v>
      </c>
      <c r="J19" s="62">
        <v>5897499.5</v>
      </c>
      <c r="L19" t="s">
        <v>157</v>
      </c>
      <c r="M19" s="62">
        <v>1817499.5</v>
      </c>
      <c r="N19" s="62">
        <v>4080000</v>
      </c>
      <c r="O19" s="62">
        <v>5897499.5</v>
      </c>
    </row>
    <row r="20" spans="2:15">
      <c r="B20" t="s">
        <v>158</v>
      </c>
      <c r="C20" s="62">
        <v>1865499.5</v>
      </c>
      <c r="D20" s="62">
        <v>3000000</v>
      </c>
      <c r="E20" s="62">
        <v>4865499.5</v>
      </c>
      <c r="G20" t="s">
        <v>158</v>
      </c>
      <c r="H20" s="62">
        <v>1865499.5</v>
      </c>
      <c r="I20" s="62">
        <v>3000000</v>
      </c>
      <c r="J20" s="62">
        <v>4865499.5</v>
      </c>
      <c r="L20" t="s">
        <v>158</v>
      </c>
      <c r="M20" s="62">
        <v>1865499.5</v>
      </c>
      <c r="N20" s="62">
        <v>3000000</v>
      </c>
      <c r="O20" s="62">
        <v>4865499.5</v>
      </c>
    </row>
    <row r="21" spans="2:15">
      <c r="B21" t="s">
        <v>159</v>
      </c>
      <c r="C21" s="62">
        <v>1420813.5</v>
      </c>
      <c r="D21" s="62">
        <v>0</v>
      </c>
      <c r="E21" s="62">
        <v>1420813.5</v>
      </c>
      <c r="G21" t="s">
        <v>159</v>
      </c>
      <c r="H21" s="62">
        <v>1420813.5</v>
      </c>
      <c r="I21" s="62">
        <v>0</v>
      </c>
      <c r="J21" s="62">
        <v>1420813.5</v>
      </c>
      <c r="L21" t="s">
        <v>159</v>
      </c>
      <c r="M21" s="62">
        <v>1420813.5</v>
      </c>
      <c r="N21" s="62">
        <v>0</v>
      </c>
      <c r="O21" s="62">
        <v>1420813.5</v>
      </c>
    </row>
    <row r="22" spans="2:15">
      <c r="B22" t="s">
        <v>148</v>
      </c>
      <c r="C22" s="62">
        <v>7692626</v>
      </c>
      <c r="D22" s="62">
        <v>7080000</v>
      </c>
      <c r="E22" s="62">
        <v>14772626</v>
      </c>
      <c r="G22" t="s">
        <v>149</v>
      </c>
      <c r="H22" s="62">
        <v>7692626</v>
      </c>
      <c r="I22" s="62">
        <v>7080000</v>
      </c>
      <c r="J22" s="62">
        <v>14772626</v>
      </c>
      <c r="L22" t="s">
        <v>150</v>
      </c>
      <c r="M22" s="62">
        <v>7692626</v>
      </c>
      <c r="N22" s="62">
        <v>7080000</v>
      </c>
      <c r="O22" s="62">
        <v>14772626</v>
      </c>
    </row>
    <row r="23" spans="2:15">
      <c r="B23" t="s">
        <v>160</v>
      </c>
      <c r="C23" s="62">
        <v>2343122</v>
      </c>
      <c r="D23" s="62">
        <v>3800000</v>
      </c>
      <c r="E23" s="62">
        <v>6143122</v>
      </c>
      <c r="G23" t="s">
        <v>160</v>
      </c>
      <c r="H23" s="62">
        <v>2066304.5</v>
      </c>
      <c r="I23" s="62">
        <v>3800000</v>
      </c>
      <c r="J23" s="62">
        <v>5866304.5</v>
      </c>
      <c r="L23" t="s">
        <v>160</v>
      </c>
      <c r="M23" s="62">
        <v>2066304.5</v>
      </c>
      <c r="N23" s="62">
        <v>3800000</v>
      </c>
      <c r="O23" s="62">
        <v>5866304.5</v>
      </c>
    </row>
    <row r="24" spans="2:15">
      <c r="B24" t="s">
        <v>161</v>
      </c>
      <c r="C24" s="62">
        <v>2263122</v>
      </c>
      <c r="D24" s="62">
        <v>3800000</v>
      </c>
      <c r="E24" s="62">
        <v>6063122</v>
      </c>
      <c r="G24" t="s">
        <v>161</v>
      </c>
      <c r="H24" s="62">
        <v>1986304.5</v>
      </c>
      <c r="I24" s="62">
        <v>3800000</v>
      </c>
      <c r="J24" s="62">
        <v>5786304.5</v>
      </c>
      <c r="L24" t="s">
        <v>161</v>
      </c>
      <c r="M24" s="62">
        <v>1986304.5</v>
      </c>
      <c r="N24" s="62">
        <v>3800000</v>
      </c>
      <c r="O24" s="62">
        <v>5786304.5</v>
      </c>
    </row>
    <row r="25" spans="2:15">
      <c r="B25" t="s">
        <v>162</v>
      </c>
      <c r="C25" s="62">
        <v>2964727</v>
      </c>
      <c r="D25" s="62">
        <v>4000000</v>
      </c>
      <c r="E25" s="62">
        <v>6964727</v>
      </c>
      <c r="G25" t="s">
        <v>162</v>
      </c>
      <c r="H25" s="62">
        <v>2595634.5</v>
      </c>
      <c r="I25" s="62">
        <v>4000000</v>
      </c>
      <c r="J25" s="62">
        <v>6595634.5</v>
      </c>
      <c r="L25" t="s">
        <v>162</v>
      </c>
      <c r="M25" s="62">
        <v>2595634.5</v>
      </c>
      <c r="N25" s="62">
        <v>4000000</v>
      </c>
      <c r="O25" s="62">
        <v>6595634.5</v>
      </c>
    </row>
    <row r="26" spans="2:15">
      <c r="B26" t="s">
        <v>163</v>
      </c>
      <c r="C26" s="62">
        <v>2964727</v>
      </c>
      <c r="D26" s="62">
        <v>4000000</v>
      </c>
      <c r="E26" s="62">
        <v>6964727</v>
      </c>
      <c r="G26" t="s">
        <v>163</v>
      </c>
      <c r="H26" s="62">
        <v>2595634.5</v>
      </c>
      <c r="I26" s="62">
        <v>4000000</v>
      </c>
      <c r="J26" s="62">
        <v>6595634.5</v>
      </c>
      <c r="L26" t="s">
        <v>163</v>
      </c>
      <c r="M26" s="62">
        <v>2595634.5</v>
      </c>
      <c r="N26" s="62">
        <v>4000000</v>
      </c>
      <c r="O26" s="62">
        <v>6595634.5</v>
      </c>
    </row>
    <row r="27" spans="2:15">
      <c r="B27" t="s">
        <v>148</v>
      </c>
      <c r="C27" s="62">
        <v>10535698</v>
      </c>
      <c r="D27" s="62">
        <v>15600000</v>
      </c>
      <c r="E27" s="62">
        <v>26135698</v>
      </c>
      <c r="G27" t="s">
        <v>149</v>
      </c>
      <c r="H27" s="62">
        <v>9243878</v>
      </c>
      <c r="I27" s="62">
        <v>15600000</v>
      </c>
      <c r="J27" s="62">
        <v>24843878</v>
      </c>
      <c r="L27" t="s">
        <v>150</v>
      </c>
      <c r="M27" s="62">
        <v>9243878</v>
      </c>
      <c r="N27" s="62">
        <v>15600000</v>
      </c>
      <c r="O27" s="62">
        <v>24843878</v>
      </c>
    </row>
    <row r="29" spans="2:15">
      <c r="B29" t="s">
        <v>164</v>
      </c>
      <c r="C29" s="62">
        <v>37155698</v>
      </c>
      <c r="D29" s="62">
        <v>45520000</v>
      </c>
      <c r="E29" s="62">
        <v>82675698</v>
      </c>
      <c r="G29" t="s">
        <v>164</v>
      </c>
      <c r="H29" s="62">
        <v>36514073</v>
      </c>
      <c r="I29" s="62">
        <v>45520000</v>
      </c>
      <c r="J29" s="62">
        <v>82034073</v>
      </c>
      <c r="L29" t="s">
        <v>164</v>
      </c>
      <c r="M29" s="62">
        <v>36514073</v>
      </c>
      <c r="N29" s="62">
        <v>45520000</v>
      </c>
      <c r="O29" s="62">
        <v>82034073</v>
      </c>
    </row>
    <row r="33" spans="2:9">
      <c r="G33" s="96" t="s">
        <v>165</v>
      </c>
      <c r="H33" s="96"/>
      <c r="I33" s="65">
        <v>246743844</v>
      </c>
    </row>
    <row r="35" spans="2:9">
      <c r="C35" s="62"/>
    </row>
    <row r="39" spans="2:9">
      <c r="B39" t="s">
        <v>0</v>
      </c>
    </row>
    <row r="40" spans="2:9">
      <c r="B40" t="s">
        <v>212</v>
      </c>
      <c r="C40" t="s">
        <v>213</v>
      </c>
      <c r="D40" t="s">
        <v>214</v>
      </c>
      <c r="E40" t="s">
        <v>215</v>
      </c>
      <c r="F40" t="s">
        <v>216</v>
      </c>
    </row>
    <row r="41" spans="2:9">
      <c r="B41" t="s">
        <v>11</v>
      </c>
      <c r="C41" t="s">
        <v>12</v>
      </c>
      <c r="D41" t="s">
        <v>13</v>
      </c>
      <c r="E41" t="s">
        <v>14</v>
      </c>
      <c r="F41" t="s">
        <v>166</v>
      </c>
    </row>
    <row r="42" spans="2:9">
      <c r="B42" t="s">
        <v>18</v>
      </c>
    </row>
    <row r="43" spans="2:9">
      <c r="B43" t="s">
        <v>23</v>
      </c>
      <c r="C43" t="s">
        <v>24</v>
      </c>
      <c r="D43" t="s">
        <v>25</v>
      </c>
      <c r="E43" s="62">
        <v>300000</v>
      </c>
      <c r="F43" s="62">
        <v>1200000</v>
      </c>
    </row>
    <row r="44" spans="2:9">
      <c r="B44" t="s">
        <v>23</v>
      </c>
      <c r="C44" t="s">
        <v>29</v>
      </c>
      <c r="D44" t="s">
        <v>30</v>
      </c>
      <c r="E44" s="62">
        <v>250000</v>
      </c>
      <c r="F44" s="62">
        <v>1000000</v>
      </c>
    </row>
    <row r="45" spans="2:9">
      <c r="B45" t="s">
        <v>33</v>
      </c>
    </row>
    <row r="46" spans="2:9">
      <c r="B46" t="s">
        <v>23</v>
      </c>
      <c r="C46" t="s">
        <v>36</v>
      </c>
      <c r="D46" t="s">
        <v>37</v>
      </c>
      <c r="E46" s="62">
        <v>500000</v>
      </c>
      <c r="F46" s="62">
        <v>2000000</v>
      </c>
    </row>
    <row r="47" spans="2:9">
      <c r="B47" t="s">
        <v>23</v>
      </c>
      <c r="C47" t="s">
        <v>40</v>
      </c>
      <c r="D47" t="s">
        <v>41</v>
      </c>
      <c r="E47" s="62">
        <v>420000</v>
      </c>
      <c r="F47" s="62">
        <v>1680000</v>
      </c>
    </row>
    <row r="48" spans="2:9">
      <c r="B48" t="s">
        <v>44</v>
      </c>
    </row>
    <row r="49" spans="2:6">
      <c r="B49" t="s">
        <v>48</v>
      </c>
      <c r="C49" t="s">
        <v>49</v>
      </c>
      <c r="D49" t="s">
        <v>50</v>
      </c>
      <c r="E49" s="62">
        <v>500000</v>
      </c>
      <c r="F49" s="62">
        <v>2000000</v>
      </c>
    </row>
    <row r="50" spans="2:6">
      <c r="B50" t="s">
        <v>48</v>
      </c>
      <c r="C50" t="s">
        <v>54</v>
      </c>
      <c r="D50" t="s">
        <v>55</v>
      </c>
      <c r="E50" s="62">
        <v>450000</v>
      </c>
      <c r="F50" s="62">
        <v>1800000</v>
      </c>
    </row>
    <row r="51" spans="2:6">
      <c r="B51" t="s">
        <v>59</v>
      </c>
    </row>
    <row r="52" spans="2:6">
      <c r="B52" t="s">
        <v>63</v>
      </c>
      <c r="C52" t="s">
        <v>64</v>
      </c>
      <c r="D52" t="s">
        <v>65</v>
      </c>
      <c r="E52" s="62">
        <v>600000</v>
      </c>
      <c r="F52" s="62">
        <v>2400000</v>
      </c>
    </row>
    <row r="53" spans="2:6">
      <c r="B53" t="s">
        <v>63</v>
      </c>
      <c r="C53" t="s">
        <v>69</v>
      </c>
      <c r="D53" t="s">
        <v>70</v>
      </c>
      <c r="E53" s="62">
        <v>600000</v>
      </c>
      <c r="F53" s="62">
        <v>2400000</v>
      </c>
    </row>
    <row r="54" spans="2:6">
      <c r="B54" t="s">
        <v>63</v>
      </c>
      <c r="C54" t="s">
        <v>73</v>
      </c>
      <c r="D54" t="s">
        <v>74</v>
      </c>
      <c r="E54" s="62">
        <v>520000</v>
      </c>
      <c r="F54" s="62">
        <v>2080000</v>
      </c>
    </row>
    <row r="55" spans="2:6">
      <c r="B55" t="s">
        <v>63</v>
      </c>
      <c r="C55" t="s">
        <v>77</v>
      </c>
      <c r="D55" t="s">
        <v>78</v>
      </c>
      <c r="E55" s="62">
        <v>500000</v>
      </c>
      <c r="F55" s="62">
        <v>2000000</v>
      </c>
    </row>
    <row r="56" spans="2:6">
      <c r="B56" t="s">
        <v>81</v>
      </c>
      <c r="C56" t="s">
        <v>82</v>
      </c>
      <c r="D56" t="s">
        <v>83</v>
      </c>
      <c r="E56" s="62">
        <v>400000</v>
      </c>
      <c r="F56" s="62">
        <v>1600000</v>
      </c>
    </row>
    <row r="57" spans="2:6">
      <c r="B57" t="s">
        <v>81</v>
      </c>
      <c r="C57" t="s">
        <v>86</v>
      </c>
      <c r="D57" t="s">
        <v>87</v>
      </c>
      <c r="E57" s="62">
        <v>350000</v>
      </c>
      <c r="F57" s="62">
        <v>1400000</v>
      </c>
    </row>
    <row r="58" spans="2:6">
      <c r="B58" t="s">
        <v>90</v>
      </c>
    </row>
    <row r="59" spans="2:6">
      <c r="B59" t="s">
        <v>63</v>
      </c>
      <c r="C59" t="s">
        <v>73</v>
      </c>
      <c r="D59" t="s">
        <v>74</v>
      </c>
      <c r="E59" s="62">
        <v>520000</v>
      </c>
      <c r="F59" s="62">
        <v>2080000</v>
      </c>
    </row>
    <row r="60" spans="2:6">
      <c r="B60" t="s">
        <v>63</v>
      </c>
      <c r="C60" t="s">
        <v>77</v>
      </c>
      <c r="D60" t="s">
        <v>78</v>
      </c>
      <c r="E60" s="62">
        <v>500000</v>
      </c>
      <c r="F60" s="62">
        <v>2000000</v>
      </c>
    </row>
    <row r="61" spans="2:6">
      <c r="B61" t="s">
        <v>98</v>
      </c>
    </row>
    <row r="62" spans="2:6">
      <c r="B62" t="s">
        <v>48</v>
      </c>
      <c r="C62" t="s">
        <v>101</v>
      </c>
      <c r="D62" t="s">
        <v>102</v>
      </c>
      <c r="E62" s="62">
        <v>700000</v>
      </c>
      <c r="F62" s="62">
        <v>2800000</v>
      </c>
    </row>
    <row r="63" spans="2:6">
      <c r="B63" t="s">
        <v>48</v>
      </c>
      <c r="C63" t="s">
        <v>105</v>
      </c>
      <c r="D63" t="s">
        <v>106</v>
      </c>
      <c r="E63" s="62">
        <v>1000000</v>
      </c>
      <c r="F63" s="62">
        <v>4000000</v>
      </c>
    </row>
    <row r="64" spans="2:6">
      <c r="B64" t="s">
        <v>48</v>
      </c>
      <c r="C64" t="s">
        <v>110</v>
      </c>
      <c r="D64" t="s">
        <v>106</v>
      </c>
      <c r="E64" s="62">
        <v>500000</v>
      </c>
      <c r="F64" s="62">
        <v>2000000</v>
      </c>
    </row>
    <row r="65" spans="2:6">
      <c r="B65" t="s">
        <v>115</v>
      </c>
    </row>
    <row r="66" spans="2:6">
      <c r="B66" t="s">
        <v>48</v>
      </c>
      <c r="C66" t="s">
        <v>101</v>
      </c>
      <c r="D66" t="s">
        <v>102</v>
      </c>
      <c r="E66" s="62">
        <v>700000</v>
      </c>
      <c r="F66" s="62">
        <v>2800000</v>
      </c>
    </row>
    <row r="67" spans="2:6">
      <c r="B67" t="s">
        <v>81</v>
      </c>
      <c r="C67" t="s">
        <v>120</v>
      </c>
      <c r="D67" t="s">
        <v>113</v>
      </c>
      <c r="E67" s="62">
        <v>300000</v>
      </c>
      <c r="F67" s="62">
        <v>1200000</v>
      </c>
    </row>
    <row r="68" spans="2:6">
      <c r="B68" t="s">
        <v>81</v>
      </c>
      <c r="C68" t="s">
        <v>122</v>
      </c>
      <c r="D68" t="s">
        <v>123</v>
      </c>
      <c r="E68" s="62">
        <v>300000</v>
      </c>
      <c r="F68" s="62">
        <v>1200000</v>
      </c>
    </row>
    <row r="69" spans="2:6">
      <c r="B69" t="s">
        <v>48</v>
      </c>
      <c r="C69" t="s">
        <v>110</v>
      </c>
      <c r="D69" t="s">
        <v>106</v>
      </c>
      <c r="E69" s="62">
        <v>500000</v>
      </c>
      <c r="F69" s="62">
        <v>2000000</v>
      </c>
    </row>
  </sheetData>
  <mergeCells count="1">
    <mergeCell ref="G33:H33"/>
  </mergeCells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U28"/>
  <sheetViews>
    <sheetView topLeftCell="R4" workbookViewId="0">
      <selection activeCell="O12" sqref="O12"/>
    </sheetView>
  </sheetViews>
  <sheetFormatPr baseColWidth="10" defaultRowHeight="15"/>
  <cols>
    <col min="3" max="3" width="51.7109375" bestFit="1" customWidth="1"/>
    <col min="4" max="4" width="12" customWidth="1"/>
    <col min="14" max="14" width="58.85546875" bestFit="1" customWidth="1"/>
    <col min="15" max="15" width="54.140625" bestFit="1" customWidth="1"/>
    <col min="16" max="16" width="31.140625" bestFit="1" customWidth="1"/>
    <col min="17" max="17" width="42.5703125" bestFit="1" customWidth="1"/>
    <col min="18" max="18" width="62.42578125" bestFit="1" customWidth="1"/>
    <col min="19" max="19" width="58.85546875" bestFit="1" customWidth="1"/>
    <col min="20" max="20" width="17.140625" bestFit="1" customWidth="1"/>
    <col min="21" max="21" width="37" bestFit="1" customWidth="1"/>
  </cols>
  <sheetData>
    <row r="3" spans="3:21">
      <c r="C3" t="s">
        <v>167</v>
      </c>
      <c r="P3" t="s">
        <v>0</v>
      </c>
    </row>
    <row r="4" spans="3:21">
      <c r="C4" t="s">
        <v>168</v>
      </c>
      <c r="D4" t="s">
        <v>169</v>
      </c>
      <c r="E4" t="s">
        <v>170</v>
      </c>
      <c r="F4" t="s">
        <v>171</v>
      </c>
      <c r="G4" t="s">
        <v>172</v>
      </c>
      <c r="H4" t="s">
        <v>173</v>
      </c>
      <c r="I4" t="s">
        <v>174</v>
      </c>
      <c r="J4" t="s">
        <v>175</v>
      </c>
      <c r="K4" t="s">
        <v>175</v>
      </c>
      <c r="L4" t="s">
        <v>176</v>
      </c>
      <c r="M4" t="s">
        <v>177</v>
      </c>
      <c r="N4" t="s">
        <v>178</v>
      </c>
      <c r="P4" t="s">
        <v>179</v>
      </c>
      <c r="Q4" t="s">
        <v>11</v>
      </c>
      <c r="R4" t="s">
        <v>12</v>
      </c>
      <c r="S4" t="s">
        <v>13</v>
      </c>
      <c r="T4" t="s">
        <v>14</v>
      </c>
      <c r="U4" t="s">
        <v>15</v>
      </c>
    </row>
    <row r="5" spans="3:21">
      <c r="J5" t="s">
        <v>180</v>
      </c>
      <c r="K5" t="s">
        <v>181</v>
      </c>
      <c r="P5" t="s">
        <v>18</v>
      </c>
      <c r="U5" s="62">
        <v>1300000</v>
      </c>
    </row>
    <row r="6" spans="3:21">
      <c r="C6" t="s">
        <v>182</v>
      </c>
      <c r="D6" t="s">
        <v>183</v>
      </c>
      <c r="E6" t="s">
        <v>184</v>
      </c>
      <c r="F6" s="62">
        <v>2890969</v>
      </c>
      <c r="G6">
        <v>1.5</v>
      </c>
      <c r="H6" s="62">
        <v>201999</v>
      </c>
      <c r="I6" s="62">
        <v>302998.5</v>
      </c>
      <c r="J6" s="62">
        <v>100000</v>
      </c>
      <c r="K6" s="62">
        <v>200000</v>
      </c>
      <c r="L6" s="62">
        <v>162343</v>
      </c>
      <c r="M6" s="62">
        <v>300000</v>
      </c>
      <c r="N6" s="62">
        <v>765341.5</v>
      </c>
      <c r="P6" s="64">
        <v>46182</v>
      </c>
      <c r="Q6" t="s">
        <v>23</v>
      </c>
      <c r="R6" t="s">
        <v>24</v>
      </c>
      <c r="S6" t="s">
        <v>25</v>
      </c>
      <c r="T6" s="62">
        <v>300000</v>
      </c>
      <c r="U6" s="62">
        <v>600000</v>
      </c>
    </row>
    <row r="7" spans="3:21">
      <c r="N7" s="63">
        <v>1530683</v>
      </c>
      <c r="P7" s="64">
        <v>46183</v>
      </c>
      <c r="Q7" t="s">
        <v>23</v>
      </c>
      <c r="R7" t="s">
        <v>185</v>
      </c>
      <c r="S7" t="s">
        <v>186</v>
      </c>
      <c r="T7" s="62">
        <v>350000</v>
      </c>
      <c r="U7" s="62">
        <v>700000</v>
      </c>
    </row>
    <row r="8" spans="3:21">
      <c r="P8" t="s">
        <v>59</v>
      </c>
      <c r="U8" s="62">
        <v>2200000</v>
      </c>
    </row>
    <row r="9" spans="3:21">
      <c r="C9" t="s">
        <v>187</v>
      </c>
      <c r="P9" s="64">
        <v>46188</v>
      </c>
      <c r="Q9" t="s">
        <v>63</v>
      </c>
      <c r="R9" t="s">
        <v>188</v>
      </c>
      <c r="S9" t="s">
        <v>65</v>
      </c>
      <c r="T9" s="62">
        <v>800000</v>
      </c>
      <c r="U9" s="62">
        <v>1600000</v>
      </c>
    </row>
    <row r="10" spans="3:21">
      <c r="C10" t="s">
        <v>168</v>
      </c>
      <c r="D10" t="s">
        <v>169</v>
      </c>
      <c r="E10" t="s">
        <v>170</v>
      </c>
      <c r="F10" t="s">
        <v>171</v>
      </c>
      <c r="G10" t="s">
        <v>172</v>
      </c>
      <c r="H10" t="s">
        <v>173</v>
      </c>
      <c r="I10" t="s">
        <v>174</v>
      </c>
      <c r="J10" t="s">
        <v>189</v>
      </c>
      <c r="K10" t="s">
        <v>189</v>
      </c>
      <c r="L10" t="s">
        <v>176</v>
      </c>
      <c r="M10" t="s">
        <v>177</v>
      </c>
      <c r="N10" t="s">
        <v>178</v>
      </c>
      <c r="P10" s="64">
        <v>46191</v>
      </c>
      <c r="Q10" t="s">
        <v>23</v>
      </c>
      <c r="R10" t="s">
        <v>188</v>
      </c>
      <c r="S10" t="s">
        <v>78</v>
      </c>
      <c r="T10" s="62">
        <v>300000</v>
      </c>
      <c r="U10" s="62">
        <v>600000</v>
      </c>
    </row>
    <row r="11" spans="3:21">
      <c r="J11" t="s">
        <v>190</v>
      </c>
      <c r="K11" t="s">
        <v>191</v>
      </c>
      <c r="P11" t="s">
        <v>59</v>
      </c>
      <c r="U11" s="62">
        <v>2800000</v>
      </c>
    </row>
    <row r="12" spans="3:21">
      <c r="C12" t="s">
        <v>182</v>
      </c>
      <c r="D12" t="s">
        <v>183</v>
      </c>
      <c r="E12" t="s">
        <v>184</v>
      </c>
      <c r="F12" s="62">
        <v>2890969</v>
      </c>
      <c r="G12">
        <v>1.5</v>
      </c>
      <c r="H12" s="62">
        <v>175235</v>
      </c>
      <c r="I12" s="62">
        <v>262852.5</v>
      </c>
      <c r="J12" s="62">
        <v>75000</v>
      </c>
      <c r="K12" s="62">
        <v>75000</v>
      </c>
      <c r="L12" s="62">
        <v>219156</v>
      </c>
      <c r="M12" s="62">
        <v>150000</v>
      </c>
      <c r="N12" s="62">
        <v>632008.5</v>
      </c>
      <c r="P12" s="64">
        <v>46184</v>
      </c>
      <c r="Q12" t="s">
        <v>23</v>
      </c>
      <c r="R12" t="s">
        <v>192</v>
      </c>
      <c r="S12" t="s">
        <v>193</v>
      </c>
      <c r="T12" s="62">
        <v>550000</v>
      </c>
      <c r="U12" s="62">
        <v>1100000</v>
      </c>
    </row>
    <row r="13" spans="3:21">
      <c r="C13" t="s">
        <v>194</v>
      </c>
      <c r="M13" s="62"/>
      <c r="N13" s="63">
        <v>1264017</v>
      </c>
      <c r="P13" s="64">
        <v>46185</v>
      </c>
      <c r="Q13" t="s">
        <v>23</v>
      </c>
      <c r="R13" t="s">
        <v>195</v>
      </c>
      <c r="S13" t="s">
        <v>196</v>
      </c>
      <c r="T13" s="62">
        <v>850000</v>
      </c>
      <c r="U13" s="62">
        <v>1700000</v>
      </c>
    </row>
    <row r="16" spans="3:21">
      <c r="C16" t="s">
        <v>197</v>
      </c>
    </row>
    <row r="17" spans="3:19">
      <c r="C17" t="s">
        <v>168</v>
      </c>
      <c r="D17" t="s">
        <v>169</v>
      </c>
      <c r="E17" t="s">
        <v>170</v>
      </c>
      <c r="F17" t="s">
        <v>171</v>
      </c>
      <c r="G17" t="s">
        <v>172</v>
      </c>
      <c r="H17" t="s">
        <v>173</v>
      </c>
      <c r="I17" t="s">
        <v>174</v>
      </c>
      <c r="J17" t="s">
        <v>198</v>
      </c>
      <c r="K17" t="s">
        <v>199</v>
      </c>
      <c r="L17" t="s">
        <v>200</v>
      </c>
      <c r="M17" t="s">
        <v>201</v>
      </c>
      <c r="N17" t="s">
        <v>201</v>
      </c>
      <c r="O17" t="s">
        <v>202</v>
      </c>
      <c r="P17" t="s">
        <v>203</v>
      </c>
      <c r="Q17" t="s">
        <v>176</v>
      </c>
      <c r="R17" t="s">
        <v>177</v>
      </c>
      <c r="S17" t="s">
        <v>178</v>
      </c>
    </row>
    <row r="18" spans="3:19">
      <c r="K18" t="s">
        <v>204</v>
      </c>
      <c r="M18" t="s">
        <v>205</v>
      </c>
      <c r="N18" t="s">
        <v>206</v>
      </c>
      <c r="P18" t="s">
        <v>207</v>
      </c>
    </row>
    <row r="19" spans="3:19">
      <c r="C19" t="s">
        <v>182</v>
      </c>
      <c r="D19" t="s">
        <v>183</v>
      </c>
      <c r="E19" t="s">
        <v>184</v>
      </c>
      <c r="F19" s="62">
        <v>2890969</v>
      </c>
      <c r="G19">
        <v>3.5</v>
      </c>
      <c r="H19" s="62">
        <v>178235</v>
      </c>
      <c r="I19" s="62">
        <v>623822.5</v>
      </c>
      <c r="J19" s="62">
        <v>60000</v>
      </c>
      <c r="K19" s="62">
        <v>105000</v>
      </c>
      <c r="L19" s="62">
        <v>25000</v>
      </c>
      <c r="M19" s="62">
        <v>24000</v>
      </c>
      <c r="N19" s="62">
        <v>60000</v>
      </c>
      <c r="O19" s="62">
        <v>60000</v>
      </c>
      <c r="P19" s="62">
        <v>12000</v>
      </c>
      <c r="Q19" s="62">
        <v>219156</v>
      </c>
      <c r="R19" s="62">
        <v>346000</v>
      </c>
      <c r="S19" s="62">
        <v>1188978.5</v>
      </c>
    </row>
    <row r="20" spans="3:19">
      <c r="C20" t="s">
        <v>208</v>
      </c>
      <c r="N20" s="62"/>
      <c r="S20" s="63">
        <v>2377957</v>
      </c>
    </row>
    <row r="25" spans="3:19">
      <c r="C25" s="63" t="s">
        <v>212</v>
      </c>
      <c r="D25" s="63" t="s">
        <v>213</v>
      </c>
    </row>
    <row r="26" spans="3:19">
      <c r="C26" s="63" t="s">
        <v>209</v>
      </c>
      <c r="D26" s="63">
        <v>5172657</v>
      </c>
    </row>
    <row r="27" spans="3:19">
      <c r="C27" s="63" t="s">
        <v>210</v>
      </c>
      <c r="D27" s="63">
        <v>6300000</v>
      </c>
    </row>
    <row r="28" spans="3:19">
      <c r="C28" s="63" t="s">
        <v>211</v>
      </c>
      <c r="D28" s="63">
        <v>11472657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T44"/>
  <sheetViews>
    <sheetView topLeftCell="F6" workbookViewId="0">
      <selection activeCell="N18" sqref="N18"/>
    </sheetView>
  </sheetViews>
  <sheetFormatPr baseColWidth="10" defaultRowHeight="15"/>
  <cols>
    <col min="3" max="3" width="14.5703125" customWidth="1"/>
    <col min="4" max="4" width="32.140625" bestFit="1" customWidth="1"/>
    <col min="7" max="7" width="44.140625" bestFit="1" customWidth="1"/>
    <col min="14" max="14" width="11.85546875" bestFit="1" customWidth="1"/>
    <col min="15" max="15" width="10.7109375" bestFit="1" customWidth="1"/>
    <col min="16" max="16" width="18.5703125" customWidth="1"/>
    <col min="17" max="17" width="18" customWidth="1"/>
  </cols>
  <sheetData>
    <row r="2" spans="3:20" ht="15.75" thickBot="1"/>
    <row r="3" spans="3:20" ht="15.75" thickBot="1">
      <c r="O3" s="124" t="s">
        <v>0</v>
      </c>
      <c r="P3" s="125"/>
      <c r="Q3" s="125"/>
      <c r="R3" s="125"/>
      <c r="S3" s="126"/>
    </row>
    <row r="4" spans="3:20" ht="75.75" thickBot="1">
      <c r="C4" s="1" t="s">
        <v>1</v>
      </c>
      <c r="D4" s="2" t="s">
        <v>2</v>
      </c>
      <c r="E4" s="3" t="s">
        <v>3</v>
      </c>
      <c r="F4" s="4"/>
      <c r="G4" s="1" t="s">
        <v>4</v>
      </c>
      <c r="H4" s="2" t="s">
        <v>5</v>
      </c>
      <c r="I4" s="5" t="s">
        <v>6</v>
      </c>
      <c r="J4" s="5" t="s">
        <v>7</v>
      </c>
      <c r="K4" s="5" t="s">
        <v>8</v>
      </c>
      <c r="L4" s="2" t="s">
        <v>9</v>
      </c>
      <c r="M4" s="3" t="s">
        <v>10</v>
      </c>
      <c r="N4" s="4"/>
      <c r="O4" s="6" t="s">
        <v>11</v>
      </c>
      <c r="P4" s="7" t="s">
        <v>12</v>
      </c>
      <c r="Q4" s="7" t="s">
        <v>13</v>
      </c>
      <c r="R4" s="7" t="s">
        <v>14</v>
      </c>
      <c r="S4" s="8" t="s">
        <v>15</v>
      </c>
    </row>
    <row r="5" spans="3:20">
      <c r="C5" s="127" t="s">
        <v>16</v>
      </c>
      <c r="D5" s="128"/>
      <c r="E5" s="129"/>
      <c r="G5" s="9" t="s">
        <v>17</v>
      </c>
      <c r="H5" s="10">
        <v>0</v>
      </c>
      <c r="I5" s="11">
        <v>919218</v>
      </c>
      <c r="J5" s="11">
        <v>919218</v>
      </c>
      <c r="K5" s="11">
        <v>642400.5</v>
      </c>
      <c r="L5" s="10">
        <v>2480836.5</v>
      </c>
      <c r="M5" s="12">
        <v>2480836.5</v>
      </c>
      <c r="N5" s="12">
        <f>M5/3</f>
        <v>826945.5</v>
      </c>
      <c r="O5" s="130" t="s">
        <v>18</v>
      </c>
      <c r="P5" s="131"/>
      <c r="Q5" s="131"/>
      <c r="R5" s="131"/>
      <c r="S5" s="132"/>
      <c r="T5" t="s">
        <v>19</v>
      </c>
    </row>
    <row r="6" spans="3:20">
      <c r="C6" s="13" t="s">
        <v>20</v>
      </c>
      <c r="D6" s="14" t="s">
        <v>21</v>
      </c>
      <c r="E6" s="15">
        <v>80000</v>
      </c>
      <c r="G6" s="13" t="s">
        <v>22</v>
      </c>
      <c r="H6" s="16">
        <v>0</v>
      </c>
      <c r="I6" s="17">
        <v>849218</v>
      </c>
      <c r="J6" s="17">
        <v>849218</v>
      </c>
      <c r="K6" s="17">
        <v>572400.5</v>
      </c>
      <c r="L6" s="10">
        <v>2270836.5</v>
      </c>
      <c r="M6" s="15">
        <v>2270836.5</v>
      </c>
      <c r="N6" s="12">
        <f t="shared" ref="N6:N29" si="0">M6/3</f>
        <v>756945.5</v>
      </c>
      <c r="O6" s="18" t="s">
        <v>23</v>
      </c>
      <c r="P6" s="19" t="s">
        <v>24</v>
      </c>
      <c r="Q6" s="19" t="s">
        <v>25</v>
      </c>
      <c r="R6" s="20">
        <v>300000</v>
      </c>
      <c r="S6" s="21">
        <v>300000</v>
      </c>
      <c r="T6" t="s">
        <v>26</v>
      </c>
    </row>
    <row r="7" spans="3:20">
      <c r="C7" s="13" t="s">
        <v>20</v>
      </c>
      <c r="D7" s="14" t="s">
        <v>27</v>
      </c>
      <c r="E7" s="15">
        <v>20000</v>
      </c>
      <c r="G7" s="22" t="s">
        <v>28</v>
      </c>
      <c r="H7" s="16">
        <v>0</v>
      </c>
      <c r="I7" s="17">
        <v>859218</v>
      </c>
      <c r="J7" s="17">
        <v>582400.5</v>
      </c>
      <c r="K7" s="17">
        <v>765913</v>
      </c>
      <c r="L7" s="10">
        <v>2207531.5</v>
      </c>
      <c r="M7" s="15">
        <v>2207531.5</v>
      </c>
      <c r="N7" s="12">
        <f t="shared" si="0"/>
        <v>735843.83333333337</v>
      </c>
      <c r="O7" s="18" t="s">
        <v>23</v>
      </c>
      <c r="P7" s="19" t="s">
        <v>29</v>
      </c>
      <c r="Q7" s="19" t="s">
        <v>30</v>
      </c>
      <c r="R7" s="20">
        <v>250000</v>
      </c>
      <c r="S7" s="21">
        <v>250000</v>
      </c>
    </row>
    <row r="8" spans="3:20">
      <c r="C8" s="13" t="s">
        <v>20</v>
      </c>
      <c r="D8" s="14" t="s">
        <v>31</v>
      </c>
      <c r="E8" s="15">
        <v>30000</v>
      </c>
      <c r="G8" s="23" t="s">
        <v>32</v>
      </c>
      <c r="H8" s="24">
        <v>0</v>
      </c>
      <c r="I8" s="24">
        <v>2627654</v>
      </c>
      <c r="J8" s="24">
        <v>2350836.5</v>
      </c>
      <c r="K8" s="24">
        <v>1980714</v>
      </c>
      <c r="L8" s="24">
        <v>6959204.5</v>
      </c>
      <c r="M8" s="25">
        <v>6959204.5</v>
      </c>
      <c r="N8" s="12">
        <f t="shared" si="0"/>
        <v>2319734.8333333335</v>
      </c>
      <c r="O8" s="133" t="s">
        <v>33</v>
      </c>
      <c r="P8" s="134"/>
      <c r="Q8" s="134"/>
      <c r="R8" s="134"/>
      <c r="S8" s="135"/>
      <c r="T8" t="s">
        <v>34</v>
      </c>
    </row>
    <row r="9" spans="3:20">
      <c r="C9" s="13" t="s">
        <v>20</v>
      </c>
      <c r="D9" s="14" t="s">
        <v>22</v>
      </c>
      <c r="E9" s="15">
        <v>40000</v>
      </c>
      <c r="G9" s="13" t="s">
        <v>35</v>
      </c>
      <c r="H9" s="16">
        <v>0</v>
      </c>
      <c r="I9" s="17">
        <v>805913</v>
      </c>
      <c r="J9" s="17">
        <v>682400.5</v>
      </c>
      <c r="K9" s="17">
        <v>622400.5</v>
      </c>
      <c r="L9" s="10">
        <v>2110714</v>
      </c>
      <c r="M9" s="15">
        <v>2110714</v>
      </c>
      <c r="N9" s="12">
        <f t="shared" si="0"/>
        <v>703571.33333333337</v>
      </c>
      <c r="O9" s="13" t="s">
        <v>23</v>
      </c>
      <c r="P9" s="19" t="s">
        <v>36</v>
      </c>
      <c r="Q9" s="19" t="s">
        <v>37</v>
      </c>
      <c r="R9" s="20">
        <v>500000</v>
      </c>
      <c r="S9" s="21">
        <v>500000</v>
      </c>
    </row>
    <row r="10" spans="3:20">
      <c r="C10" s="13" t="s">
        <v>20</v>
      </c>
      <c r="D10" s="14" t="s">
        <v>38</v>
      </c>
      <c r="E10" s="15">
        <v>20000</v>
      </c>
      <c r="G10" s="26" t="s">
        <v>39</v>
      </c>
      <c r="H10" s="16">
        <v>2200000</v>
      </c>
      <c r="I10" s="17">
        <v>2386820</v>
      </c>
      <c r="J10" s="17">
        <v>1169339.5</v>
      </c>
      <c r="K10" s="17">
        <v>1169339.5</v>
      </c>
      <c r="L10" s="10">
        <v>4725499</v>
      </c>
      <c r="M10" s="15">
        <v>6925499</v>
      </c>
      <c r="N10" s="12">
        <f t="shared" si="0"/>
        <v>2308499.6666666665</v>
      </c>
      <c r="O10" s="13" t="s">
        <v>23</v>
      </c>
      <c r="P10" s="19" t="s">
        <v>40</v>
      </c>
      <c r="Q10" s="19" t="s">
        <v>41</v>
      </c>
      <c r="R10" s="20">
        <v>420000</v>
      </c>
      <c r="S10" s="21">
        <v>420000</v>
      </c>
    </row>
    <row r="11" spans="3:20">
      <c r="C11" s="13" t="s">
        <v>20</v>
      </c>
      <c r="D11" s="14" t="s">
        <v>42</v>
      </c>
      <c r="E11" s="15">
        <v>20000</v>
      </c>
      <c r="G11" s="26" t="s">
        <v>43</v>
      </c>
      <c r="H11" s="16">
        <v>2200000</v>
      </c>
      <c r="I11" s="17">
        <v>3692350</v>
      </c>
      <c r="J11" s="17">
        <v>1769339.5</v>
      </c>
      <c r="K11" s="17">
        <v>1943083</v>
      </c>
      <c r="L11" s="10">
        <v>7404772.5</v>
      </c>
      <c r="M11" s="15">
        <v>9604772.5</v>
      </c>
      <c r="N11" s="12">
        <f t="shared" si="0"/>
        <v>3201590.8333333335</v>
      </c>
      <c r="O11" s="136" t="s">
        <v>44</v>
      </c>
      <c r="P11" s="137"/>
      <c r="Q11" s="137"/>
      <c r="R11" s="137"/>
      <c r="S11" s="138"/>
      <c r="T11" t="s">
        <v>45</v>
      </c>
    </row>
    <row r="12" spans="3:20">
      <c r="C12" s="121" t="s">
        <v>46</v>
      </c>
      <c r="D12" s="122"/>
      <c r="E12" s="123"/>
      <c r="G12" s="26" t="s">
        <v>47</v>
      </c>
      <c r="H12" s="16">
        <v>2200000</v>
      </c>
      <c r="I12" s="17">
        <v>1731148.5</v>
      </c>
      <c r="J12" s="17">
        <v>818155.5</v>
      </c>
      <c r="K12" s="17">
        <v>818155.5</v>
      </c>
      <c r="L12" s="10">
        <v>3367459.5</v>
      </c>
      <c r="M12" s="15">
        <v>5567459.5</v>
      </c>
      <c r="N12" s="12">
        <f t="shared" si="0"/>
        <v>1855819.8333333333</v>
      </c>
      <c r="O12" s="13" t="s">
        <v>48</v>
      </c>
      <c r="P12" s="19" t="s">
        <v>49</v>
      </c>
      <c r="Q12" s="19" t="s">
        <v>50</v>
      </c>
      <c r="R12" s="20">
        <v>500000</v>
      </c>
      <c r="S12" s="21">
        <v>500000</v>
      </c>
      <c r="T12" t="s">
        <v>51</v>
      </c>
    </row>
    <row r="13" spans="3:20">
      <c r="C13" s="13" t="s">
        <v>20</v>
      </c>
      <c r="D13" s="14" t="s">
        <v>52</v>
      </c>
      <c r="E13" s="15">
        <v>40000</v>
      </c>
      <c r="G13" s="27" t="s">
        <v>53</v>
      </c>
      <c r="H13" s="28">
        <v>4400000</v>
      </c>
      <c r="I13" s="28">
        <v>8616231.5</v>
      </c>
      <c r="J13" s="28">
        <v>4439235</v>
      </c>
      <c r="K13" s="28">
        <v>4552978.5</v>
      </c>
      <c r="L13" s="28">
        <v>14240985.5</v>
      </c>
      <c r="M13" s="29">
        <v>18640985.5</v>
      </c>
      <c r="N13" s="12">
        <f t="shared" si="0"/>
        <v>6213661.833333333</v>
      </c>
      <c r="O13" s="13" t="s">
        <v>48</v>
      </c>
      <c r="P13" s="19" t="s">
        <v>54</v>
      </c>
      <c r="Q13" s="19" t="s">
        <v>55</v>
      </c>
      <c r="R13" s="20">
        <v>450000</v>
      </c>
      <c r="S13" s="21">
        <v>450000</v>
      </c>
    </row>
    <row r="14" spans="3:20">
      <c r="C14" s="13" t="s">
        <v>56</v>
      </c>
      <c r="D14" s="14" t="s">
        <v>57</v>
      </c>
      <c r="E14" s="15">
        <v>100000</v>
      </c>
      <c r="G14" s="13" t="s">
        <v>58</v>
      </c>
      <c r="H14" s="16">
        <v>0</v>
      </c>
      <c r="I14" s="17">
        <v>2779826</v>
      </c>
      <c r="J14" s="17">
        <v>1482968</v>
      </c>
      <c r="K14" s="17">
        <v>1198900.5</v>
      </c>
      <c r="L14" s="10">
        <v>5461694.5</v>
      </c>
      <c r="M14" s="15">
        <v>5461694.5</v>
      </c>
      <c r="N14" s="12">
        <f t="shared" si="0"/>
        <v>1820564.8333333333</v>
      </c>
      <c r="O14" s="106" t="s">
        <v>59</v>
      </c>
      <c r="P14" s="107"/>
      <c r="Q14" s="107"/>
      <c r="R14" s="107"/>
      <c r="S14" s="108"/>
      <c r="T14" t="s">
        <v>60</v>
      </c>
    </row>
    <row r="15" spans="3:20">
      <c r="C15" s="13" t="s">
        <v>56</v>
      </c>
      <c r="D15" s="14" t="s">
        <v>61</v>
      </c>
      <c r="E15" s="15">
        <v>100000</v>
      </c>
      <c r="G15" s="13" t="s">
        <v>62</v>
      </c>
      <c r="H15" s="16">
        <v>2760000</v>
      </c>
      <c r="I15" s="17">
        <v>1132478.5</v>
      </c>
      <c r="J15" s="17">
        <v>1530173</v>
      </c>
      <c r="K15" s="17">
        <v>1399896</v>
      </c>
      <c r="L15" s="10">
        <v>4062547.5</v>
      </c>
      <c r="M15" s="15">
        <v>6822547.5</v>
      </c>
      <c r="N15" s="12">
        <f t="shared" si="0"/>
        <v>2274182.5</v>
      </c>
      <c r="O15" s="13" t="s">
        <v>63</v>
      </c>
      <c r="P15" s="30" t="s">
        <v>64</v>
      </c>
      <c r="Q15" s="30" t="s">
        <v>65</v>
      </c>
      <c r="R15" s="20">
        <v>600000</v>
      </c>
      <c r="S15" s="21">
        <v>600000</v>
      </c>
      <c r="T15" t="s">
        <v>66</v>
      </c>
    </row>
    <row r="16" spans="3:20">
      <c r="C16" s="13" t="s">
        <v>56</v>
      </c>
      <c r="D16" s="14" t="s">
        <v>67</v>
      </c>
      <c r="E16" s="15">
        <v>200000</v>
      </c>
      <c r="G16" s="13" t="s">
        <v>68</v>
      </c>
      <c r="H16" s="16">
        <v>2760000</v>
      </c>
      <c r="I16" s="17">
        <v>1132478.5</v>
      </c>
      <c r="J16" s="17">
        <v>1132478.5</v>
      </c>
      <c r="K16" s="17">
        <v>1132478.5</v>
      </c>
      <c r="L16" s="10">
        <v>3397435.5</v>
      </c>
      <c r="M16" s="15">
        <v>6157435.5</v>
      </c>
      <c r="N16" s="12">
        <f t="shared" si="0"/>
        <v>2052478.5</v>
      </c>
      <c r="O16" s="13" t="s">
        <v>63</v>
      </c>
      <c r="P16" s="30" t="s">
        <v>69</v>
      </c>
      <c r="Q16" s="30" t="s">
        <v>70</v>
      </c>
      <c r="R16" s="20">
        <v>600000</v>
      </c>
      <c r="S16" s="21">
        <v>600000</v>
      </c>
    </row>
    <row r="17" spans="3:20">
      <c r="C17" s="109" t="s">
        <v>71</v>
      </c>
      <c r="D17" s="110"/>
      <c r="E17" s="111"/>
      <c r="G17" s="31" t="s">
        <v>72</v>
      </c>
      <c r="H17" s="32">
        <v>5520000</v>
      </c>
      <c r="I17" s="32">
        <v>5044783</v>
      </c>
      <c r="J17" s="32">
        <v>4145619.5</v>
      </c>
      <c r="K17" s="32">
        <v>3731275</v>
      </c>
      <c r="L17" s="32">
        <v>12921677.5</v>
      </c>
      <c r="M17" s="33">
        <v>18441677.5</v>
      </c>
      <c r="N17" s="12">
        <f t="shared" si="0"/>
        <v>6147225.833333333</v>
      </c>
      <c r="O17" s="13" t="s">
        <v>63</v>
      </c>
      <c r="P17" s="19" t="s">
        <v>73</v>
      </c>
      <c r="Q17" s="19" t="s">
        <v>74</v>
      </c>
      <c r="R17" s="20">
        <v>520000</v>
      </c>
      <c r="S17" s="21">
        <v>520000</v>
      </c>
    </row>
    <row r="18" spans="3:20">
      <c r="C18" s="13" t="s">
        <v>20</v>
      </c>
      <c r="D18" s="34" t="s">
        <v>75</v>
      </c>
      <c r="E18" s="35">
        <v>90000</v>
      </c>
      <c r="G18" s="26" t="s">
        <v>76</v>
      </c>
      <c r="H18" s="16">
        <v>1900000</v>
      </c>
      <c r="I18" s="17">
        <v>999218</v>
      </c>
      <c r="J18" s="17">
        <v>884743.5</v>
      </c>
      <c r="K18" s="17">
        <v>1068256</v>
      </c>
      <c r="L18" s="10">
        <v>2952217.5</v>
      </c>
      <c r="M18" s="15">
        <v>4852217.5</v>
      </c>
      <c r="N18" s="12">
        <f t="shared" si="0"/>
        <v>1617405.8333333333</v>
      </c>
      <c r="O18" s="13" t="s">
        <v>63</v>
      </c>
      <c r="P18" s="19" t="s">
        <v>77</v>
      </c>
      <c r="Q18" s="19" t="s">
        <v>78</v>
      </c>
      <c r="R18" s="20">
        <v>500000</v>
      </c>
      <c r="S18" s="21">
        <v>500000</v>
      </c>
    </row>
    <row r="19" spans="3:20">
      <c r="C19" s="13" t="s">
        <v>56</v>
      </c>
      <c r="D19" s="34" t="s">
        <v>79</v>
      </c>
      <c r="E19" s="35">
        <v>164000</v>
      </c>
      <c r="G19" s="26" t="s">
        <v>80</v>
      </c>
      <c r="H19" s="16">
        <v>950000</v>
      </c>
      <c r="I19" s="17">
        <v>120000</v>
      </c>
      <c r="J19" s="17">
        <v>924743.5</v>
      </c>
      <c r="K19" s="17">
        <v>1039218</v>
      </c>
      <c r="L19" s="10">
        <v>2083961.5</v>
      </c>
      <c r="M19" s="15">
        <v>3033961.5</v>
      </c>
      <c r="N19" s="12">
        <f t="shared" si="0"/>
        <v>1011320.5</v>
      </c>
      <c r="O19" s="13" t="s">
        <v>81</v>
      </c>
      <c r="P19" s="19" t="s">
        <v>82</v>
      </c>
      <c r="Q19" s="19" t="s">
        <v>83</v>
      </c>
      <c r="R19" s="20">
        <v>400000</v>
      </c>
      <c r="S19" s="21">
        <v>400000</v>
      </c>
    </row>
    <row r="20" spans="3:20">
      <c r="C20" s="13" t="s">
        <v>56</v>
      </c>
      <c r="D20" s="34" t="s">
        <v>84</v>
      </c>
      <c r="E20" s="35">
        <v>150000</v>
      </c>
      <c r="G20" s="36" t="s">
        <v>85</v>
      </c>
      <c r="H20" s="37">
        <v>2850000</v>
      </c>
      <c r="I20" s="37">
        <v>1119218</v>
      </c>
      <c r="J20" s="37">
        <v>1809487</v>
      </c>
      <c r="K20" s="37">
        <v>2107474</v>
      </c>
      <c r="L20" s="37">
        <v>5036179</v>
      </c>
      <c r="M20" s="38">
        <v>7886179</v>
      </c>
      <c r="N20" s="12">
        <f t="shared" si="0"/>
        <v>2628726.3333333335</v>
      </c>
      <c r="O20" s="13" t="s">
        <v>81</v>
      </c>
      <c r="P20" s="19" t="s">
        <v>86</v>
      </c>
      <c r="Q20" s="19" t="s">
        <v>87</v>
      </c>
      <c r="R20" s="20">
        <v>350000</v>
      </c>
      <c r="S20" s="21">
        <v>350000</v>
      </c>
    </row>
    <row r="21" spans="3:20">
      <c r="C21" s="13" t="s">
        <v>20</v>
      </c>
      <c r="D21" s="34" t="s">
        <v>88</v>
      </c>
      <c r="E21" s="35">
        <v>75000</v>
      </c>
      <c r="G21" s="26" t="s">
        <v>89</v>
      </c>
      <c r="H21" s="16">
        <v>3600000</v>
      </c>
      <c r="I21" s="17">
        <v>926978.5</v>
      </c>
      <c r="J21" s="17">
        <v>926978.5</v>
      </c>
      <c r="K21" s="17">
        <v>1264896</v>
      </c>
      <c r="L21" s="10">
        <v>3118853</v>
      </c>
      <c r="M21" s="15">
        <v>6718853</v>
      </c>
      <c r="N21" s="12">
        <f t="shared" si="0"/>
        <v>2239617.6666666665</v>
      </c>
      <c r="O21" s="112" t="s">
        <v>90</v>
      </c>
      <c r="P21" s="113"/>
      <c r="Q21" s="113"/>
      <c r="R21" s="113"/>
      <c r="S21" s="114"/>
      <c r="T21" t="s">
        <v>91</v>
      </c>
    </row>
    <row r="22" spans="3:20">
      <c r="C22" s="13" t="s">
        <v>20</v>
      </c>
      <c r="D22" s="39" t="s">
        <v>92</v>
      </c>
      <c r="E22" s="35">
        <v>75000</v>
      </c>
      <c r="G22" s="26" t="s">
        <v>93</v>
      </c>
      <c r="H22" s="16">
        <v>3060000</v>
      </c>
      <c r="I22" s="17">
        <v>1007978.5</v>
      </c>
      <c r="J22" s="17">
        <v>1395523</v>
      </c>
      <c r="K22" s="17">
        <v>1264896</v>
      </c>
      <c r="L22" s="10">
        <v>3668397.5</v>
      </c>
      <c r="M22" s="15">
        <v>6728397.5</v>
      </c>
      <c r="N22" s="12">
        <f t="shared" si="0"/>
        <v>2242799.1666666665</v>
      </c>
      <c r="O22" s="13" t="s">
        <v>63</v>
      </c>
      <c r="P22" s="19" t="s">
        <v>73</v>
      </c>
      <c r="Q22" s="19" t="s">
        <v>74</v>
      </c>
      <c r="R22" s="20">
        <v>520000</v>
      </c>
      <c r="S22" s="21">
        <v>520000</v>
      </c>
    </row>
    <row r="23" spans="3:20">
      <c r="C23" s="115" t="s">
        <v>94</v>
      </c>
      <c r="D23" s="116"/>
      <c r="E23" s="117"/>
      <c r="G23" s="26" t="s">
        <v>95</v>
      </c>
      <c r="H23" s="16">
        <v>2250000</v>
      </c>
      <c r="I23" s="17">
        <v>1339896</v>
      </c>
      <c r="J23" s="17">
        <v>1470523</v>
      </c>
      <c r="K23" s="17">
        <v>1470523</v>
      </c>
      <c r="L23" s="10">
        <v>4280942</v>
      </c>
      <c r="M23" s="15">
        <v>6530942</v>
      </c>
      <c r="N23" s="12">
        <f t="shared" si="0"/>
        <v>2176980.6666666665</v>
      </c>
      <c r="O23" s="13" t="s">
        <v>63</v>
      </c>
      <c r="P23" s="19" t="s">
        <v>77</v>
      </c>
      <c r="Q23" s="19" t="s">
        <v>78</v>
      </c>
      <c r="R23" s="20">
        <v>500000</v>
      </c>
      <c r="S23" s="21">
        <v>500000</v>
      </c>
    </row>
    <row r="24" spans="3:20">
      <c r="C24" s="13" t="s">
        <v>20</v>
      </c>
      <c r="D24" s="14" t="s">
        <v>96</v>
      </c>
      <c r="E24" s="15">
        <v>100000</v>
      </c>
      <c r="G24" s="40" t="s">
        <v>97</v>
      </c>
      <c r="H24" s="41">
        <v>8910000</v>
      </c>
      <c r="I24" s="41">
        <v>3274853</v>
      </c>
      <c r="J24" s="41">
        <v>3793024.5</v>
      </c>
      <c r="K24" s="41">
        <v>4000315</v>
      </c>
      <c r="L24" s="41">
        <v>11068192.5</v>
      </c>
      <c r="M24" s="42">
        <v>19978192.5</v>
      </c>
      <c r="N24" s="12">
        <f t="shared" si="0"/>
        <v>6659397.5</v>
      </c>
      <c r="O24" s="118" t="s">
        <v>98</v>
      </c>
      <c r="P24" s="119"/>
      <c r="Q24" s="119"/>
      <c r="R24" s="119"/>
      <c r="S24" s="120"/>
    </row>
    <row r="25" spans="3:20">
      <c r="C25" s="13" t="s">
        <v>20</v>
      </c>
      <c r="D25" s="14" t="s">
        <v>99</v>
      </c>
      <c r="E25" s="15">
        <v>0</v>
      </c>
      <c r="G25" s="26" t="s">
        <v>100</v>
      </c>
      <c r="H25" s="16">
        <v>3060000</v>
      </c>
      <c r="I25" s="17">
        <v>1516681</v>
      </c>
      <c r="J25" s="17">
        <v>998978.5</v>
      </c>
      <c r="K25" s="17">
        <v>998978.5</v>
      </c>
      <c r="L25" s="10">
        <v>3514638</v>
      </c>
      <c r="M25" s="15">
        <v>6574638</v>
      </c>
      <c r="N25" s="12">
        <f t="shared" si="0"/>
        <v>2191546</v>
      </c>
      <c r="O25" s="13" t="s">
        <v>48</v>
      </c>
      <c r="P25" s="19" t="s">
        <v>101</v>
      </c>
      <c r="Q25" s="19" t="s">
        <v>102</v>
      </c>
      <c r="R25" s="20">
        <v>700000</v>
      </c>
      <c r="S25" s="21">
        <v>700000</v>
      </c>
      <c r="T25" t="s">
        <v>103</v>
      </c>
    </row>
    <row r="26" spans="3:20">
      <c r="C26" s="43" t="s">
        <v>20</v>
      </c>
      <c r="D26" s="44" t="s">
        <v>76</v>
      </c>
      <c r="E26" s="45">
        <v>30000</v>
      </c>
      <c r="G26" s="46" t="s">
        <v>104</v>
      </c>
      <c r="H26" s="47">
        <v>3060000</v>
      </c>
      <c r="I26" s="47">
        <v>1516681</v>
      </c>
      <c r="J26" s="47">
        <v>998978.5</v>
      </c>
      <c r="K26" s="47">
        <v>998978.5</v>
      </c>
      <c r="L26" s="47">
        <v>3514638</v>
      </c>
      <c r="M26" s="48">
        <v>6574638</v>
      </c>
      <c r="N26" s="12">
        <f t="shared" si="0"/>
        <v>2191546</v>
      </c>
      <c r="O26" s="13" t="s">
        <v>48</v>
      </c>
      <c r="P26" s="19" t="s">
        <v>105</v>
      </c>
      <c r="Q26" s="19" t="s">
        <v>106</v>
      </c>
      <c r="R26" s="20">
        <v>1000000</v>
      </c>
      <c r="S26" s="21">
        <v>1000000</v>
      </c>
      <c r="T26" t="s">
        <v>107</v>
      </c>
    </row>
    <row r="27" spans="3:20">
      <c r="C27" s="13" t="s">
        <v>20</v>
      </c>
      <c r="D27" s="14" t="s">
        <v>108</v>
      </c>
      <c r="E27" s="15">
        <v>100000</v>
      </c>
      <c r="G27" s="26" t="s">
        <v>109</v>
      </c>
      <c r="H27" s="16">
        <v>4200000</v>
      </c>
      <c r="I27" s="17">
        <v>2722387</v>
      </c>
      <c r="J27" s="17">
        <v>1113271</v>
      </c>
      <c r="K27" s="17">
        <v>1113271</v>
      </c>
      <c r="L27" s="10">
        <v>4948929</v>
      </c>
      <c r="M27" s="15">
        <v>9148929</v>
      </c>
      <c r="N27" s="12">
        <f t="shared" si="0"/>
        <v>3049643</v>
      </c>
      <c r="O27" s="13" t="s">
        <v>48</v>
      </c>
      <c r="P27" s="19" t="s">
        <v>110</v>
      </c>
      <c r="Q27" s="19" t="s">
        <v>106</v>
      </c>
      <c r="R27" s="20">
        <v>500000</v>
      </c>
      <c r="S27" s="21">
        <v>500000</v>
      </c>
    </row>
    <row r="28" spans="3:20">
      <c r="C28" s="13" t="s">
        <v>20</v>
      </c>
      <c r="D28" s="14" t="s">
        <v>111</v>
      </c>
      <c r="E28" s="15">
        <v>40000</v>
      </c>
      <c r="G28" s="26" t="s">
        <v>112</v>
      </c>
      <c r="H28" s="16">
        <v>5400000</v>
      </c>
      <c r="I28" s="17">
        <v>2560044</v>
      </c>
      <c r="J28" s="17">
        <v>1113271</v>
      </c>
      <c r="K28" s="17">
        <v>1113271</v>
      </c>
      <c r="L28" s="10">
        <v>4786586</v>
      </c>
      <c r="M28" s="15">
        <v>10186586</v>
      </c>
      <c r="N28" s="12">
        <f t="shared" si="0"/>
        <v>3395528.6666666665</v>
      </c>
      <c r="O28" s="13" t="s">
        <v>81</v>
      </c>
      <c r="P28" s="19"/>
      <c r="Q28" s="19" t="s">
        <v>113</v>
      </c>
      <c r="R28" s="20">
        <v>300000</v>
      </c>
      <c r="S28" s="21">
        <v>300000</v>
      </c>
      <c r="T28" s="49"/>
    </row>
    <row r="29" spans="3:20">
      <c r="C29" s="43" t="s">
        <v>20</v>
      </c>
      <c r="D29" s="44" t="s">
        <v>80</v>
      </c>
      <c r="E29" s="45">
        <v>30000</v>
      </c>
      <c r="G29" s="50" t="s">
        <v>114</v>
      </c>
      <c r="H29" s="51">
        <v>9600000</v>
      </c>
      <c r="I29" s="51">
        <v>5282431</v>
      </c>
      <c r="J29" s="51">
        <v>2226542</v>
      </c>
      <c r="K29" s="51">
        <v>2226542</v>
      </c>
      <c r="L29" s="51">
        <v>9735515</v>
      </c>
      <c r="M29" s="52">
        <v>19335515</v>
      </c>
      <c r="N29" s="12">
        <f t="shared" si="0"/>
        <v>6445171.666666667</v>
      </c>
      <c r="O29" s="118" t="s">
        <v>115</v>
      </c>
      <c r="P29" s="119"/>
      <c r="Q29" s="119"/>
      <c r="R29" s="119"/>
      <c r="S29" s="120"/>
    </row>
    <row r="30" spans="3:20">
      <c r="C30" s="97" t="s">
        <v>116</v>
      </c>
      <c r="D30" s="98"/>
      <c r="E30" s="99"/>
      <c r="G30" s="13"/>
      <c r="H30" s="16"/>
      <c r="I30" s="17"/>
      <c r="J30" s="17"/>
      <c r="K30" s="17"/>
      <c r="L30" s="14"/>
      <c r="M30" s="15"/>
      <c r="O30" s="13" t="s">
        <v>48</v>
      </c>
      <c r="P30" s="19" t="s">
        <v>101</v>
      </c>
      <c r="Q30" s="19" t="s">
        <v>102</v>
      </c>
      <c r="R30" s="20">
        <v>700000</v>
      </c>
      <c r="S30" s="21">
        <v>700000</v>
      </c>
      <c r="T30" t="s">
        <v>117</v>
      </c>
    </row>
    <row r="31" spans="3:20" ht="15.75" thickBot="1">
      <c r="C31" s="13" t="s">
        <v>20</v>
      </c>
      <c r="D31" s="14" t="s">
        <v>118</v>
      </c>
      <c r="E31" s="15">
        <v>24000</v>
      </c>
      <c r="G31" s="53" t="s">
        <v>119</v>
      </c>
      <c r="H31" s="54">
        <v>34340000</v>
      </c>
      <c r="I31" s="54">
        <v>27481851.5</v>
      </c>
      <c r="J31" s="54">
        <v>19763723</v>
      </c>
      <c r="K31" s="54">
        <v>19598277</v>
      </c>
      <c r="L31" s="54">
        <v>63476392</v>
      </c>
      <c r="M31" s="55">
        <v>97816392</v>
      </c>
      <c r="O31" s="13" t="s">
        <v>81</v>
      </c>
      <c r="P31" s="19" t="s">
        <v>120</v>
      </c>
      <c r="Q31" s="19" t="s">
        <v>113</v>
      </c>
      <c r="R31" s="20">
        <v>300000</v>
      </c>
      <c r="S31" s="21">
        <v>300000</v>
      </c>
    </row>
    <row r="32" spans="3:20">
      <c r="C32" s="13" t="s">
        <v>20</v>
      </c>
      <c r="D32" s="14" t="s">
        <v>121</v>
      </c>
      <c r="E32" s="15">
        <v>60000</v>
      </c>
      <c r="O32" s="13" t="s">
        <v>81</v>
      </c>
      <c r="P32" s="19" t="s">
        <v>122</v>
      </c>
      <c r="Q32" s="19" t="s">
        <v>123</v>
      </c>
      <c r="R32" s="20">
        <v>300000</v>
      </c>
      <c r="S32" s="21">
        <v>300000</v>
      </c>
    </row>
    <row r="33" spans="3:19" ht="15.75" thickBot="1">
      <c r="C33" s="13" t="s">
        <v>20</v>
      </c>
      <c r="D33" s="14" t="s">
        <v>124</v>
      </c>
      <c r="E33" s="15">
        <v>60000</v>
      </c>
      <c r="O33" s="56" t="s">
        <v>48</v>
      </c>
      <c r="P33" s="57" t="s">
        <v>110</v>
      </c>
      <c r="Q33" s="57" t="s">
        <v>106</v>
      </c>
      <c r="R33" s="58">
        <v>500000</v>
      </c>
      <c r="S33" s="21">
        <v>500000</v>
      </c>
    </row>
    <row r="34" spans="3:19">
      <c r="C34" s="43" t="s">
        <v>20</v>
      </c>
      <c r="D34" s="44" t="s">
        <v>125</v>
      </c>
      <c r="E34" s="45">
        <v>105000</v>
      </c>
    </row>
    <row r="35" spans="3:19">
      <c r="C35" s="43" t="s">
        <v>20</v>
      </c>
      <c r="D35" s="44" t="s">
        <v>126</v>
      </c>
      <c r="E35" s="45">
        <v>40000</v>
      </c>
    </row>
    <row r="36" spans="3:19">
      <c r="C36" s="43" t="s">
        <v>56</v>
      </c>
      <c r="D36" s="44" t="s">
        <v>127</v>
      </c>
      <c r="E36" s="45">
        <v>20000</v>
      </c>
    </row>
    <row r="37" spans="3:19">
      <c r="C37" s="100" t="s">
        <v>128</v>
      </c>
      <c r="D37" s="101"/>
      <c r="E37" s="102"/>
    </row>
    <row r="38" spans="3:19">
      <c r="C38" s="13" t="s">
        <v>20</v>
      </c>
      <c r="D38" s="14" t="s">
        <v>124</v>
      </c>
      <c r="E38" s="15">
        <v>60000</v>
      </c>
    </row>
    <row r="39" spans="3:19">
      <c r="C39" s="13" t="s">
        <v>20</v>
      </c>
      <c r="D39" s="14" t="s">
        <v>129</v>
      </c>
      <c r="E39" s="15">
        <v>60000</v>
      </c>
    </row>
    <row r="40" spans="3:19">
      <c r="C40" s="13" t="s">
        <v>20</v>
      </c>
      <c r="D40" s="14" t="s">
        <v>130</v>
      </c>
      <c r="E40" s="15">
        <v>12000</v>
      </c>
    </row>
    <row r="41" spans="3:19">
      <c r="C41" s="103" t="s">
        <v>131</v>
      </c>
      <c r="D41" s="104"/>
      <c r="E41" s="105"/>
    </row>
    <row r="42" spans="3:19" ht="30">
      <c r="C42" s="13" t="s">
        <v>20</v>
      </c>
      <c r="D42" s="59" t="s">
        <v>132</v>
      </c>
      <c r="E42" s="15">
        <v>50000</v>
      </c>
    </row>
    <row r="43" spans="3:19" ht="30">
      <c r="C43" s="13" t="s">
        <v>20</v>
      </c>
      <c r="D43" s="59" t="s">
        <v>133</v>
      </c>
      <c r="E43" s="15">
        <v>50000</v>
      </c>
    </row>
    <row r="44" spans="3:19" ht="15.75" thickBot="1">
      <c r="C44" s="56" t="s">
        <v>134</v>
      </c>
      <c r="D44" s="60" t="s">
        <v>135</v>
      </c>
      <c r="E44" s="61">
        <v>150000</v>
      </c>
    </row>
  </sheetData>
  <mergeCells count="15">
    <mergeCell ref="C12:E12"/>
    <mergeCell ref="O3:S3"/>
    <mergeCell ref="C5:E5"/>
    <mergeCell ref="O5:S5"/>
    <mergeCell ref="O8:S8"/>
    <mergeCell ref="O11:S11"/>
    <mergeCell ref="C30:E30"/>
    <mergeCell ref="C37:E37"/>
    <mergeCell ref="C41:E41"/>
    <mergeCell ref="O14:S14"/>
    <mergeCell ref="C17:E17"/>
    <mergeCell ref="O21:S21"/>
    <mergeCell ref="C23:E23"/>
    <mergeCell ref="O24:S24"/>
    <mergeCell ref="O29:S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14"/>
  <sheetViews>
    <sheetView tabSelected="1" workbookViewId="0">
      <selection activeCell="J16" sqref="J16"/>
    </sheetView>
  </sheetViews>
  <sheetFormatPr baseColWidth="10" defaultRowHeight="15"/>
  <cols>
    <col min="3" max="3" width="6.5703125" customWidth="1"/>
    <col min="4" max="4" width="17.140625" bestFit="1" customWidth="1"/>
    <col min="5" max="5" width="13.7109375" bestFit="1" customWidth="1"/>
    <col min="6" max="6" width="15.42578125" customWidth="1"/>
    <col min="8" max="8" width="15.5703125" hidden="1" customWidth="1"/>
    <col min="9" max="9" width="7.5703125" hidden="1" customWidth="1"/>
    <col min="10" max="10" width="63.140625" bestFit="1" customWidth="1"/>
    <col min="11" max="11" width="12.7109375" bestFit="1" customWidth="1"/>
    <col min="12" max="12" width="41" bestFit="1" customWidth="1"/>
  </cols>
  <sheetData>
    <row r="4" spans="2:12" ht="49.5" customHeight="1">
      <c r="B4" s="139" t="s">
        <v>290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2:12">
      <c r="B5" s="140" t="s">
        <v>298</v>
      </c>
      <c r="C5" s="91"/>
      <c r="D5" s="141" t="s">
        <v>291</v>
      </c>
      <c r="E5" s="140" t="s">
        <v>292</v>
      </c>
      <c r="F5" s="141" t="s">
        <v>293</v>
      </c>
      <c r="G5" s="140" t="s">
        <v>294</v>
      </c>
      <c r="H5" s="91"/>
      <c r="I5" s="91"/>
      <c r="J5" s="140" t="s">
        <v>295</v>
      </c>
      <c r="K5" s="140" t="s">
        <v>296</v>
      </c>
      <c r="L5" s="140" t="s">
        <v>297</v>
      </c>
    </row>
    <row r="6" spans="2:12" ht="20.25" customHeight="1">
      <c r="B6" s="140"/>
      <c r="C6" s="91"/>
      <c r="D6" s="141"/>
      <c r="E6" s="140"/>
      <c r="F6" s="141"/>
      <c r="G6" s="140"/>
      <c r="H6" s="91"/>
      <c r="I6" s="91"/>
      <c r="J6" s="140"/>
      <c r="K6" s="140"/>
      <c r="L6" s="140"/>
    </row>
    <row r="7" spans="2:12" ht="23.25" customHeight="1">
      <c r="B7" s="139">
        <v>66</v>
      </c>
      <c r="C7" s="144">
        <v>0.26750844116149453</v>
      </c>
      <c r="D7" s="142" t="s">
        <v>329</v>
      </c>
      <c r="E7" s="142" t="s">
        <v>301</v>
      </c>
      <c r="F7" s="142" t="s">
        <v>302</v>
      </c>
      <c r="G7" s="142" t="s">
        <v>305</v>
      </c>
      <c r="H7" s="143">
        <f>2314081770</f>
        <v>2314081770</v>
      </c>
      <c r="I7" s="144">
        <f>H7/$H$14</f>
        <v>0.26750844116149453</v>
      </c>
      <c r="J7" s="71" t="s">
        <v>303</v>
      </c>
      <c r="K7" s="92">
        <v>0.996</v>
      </c>
      <c r="L7" s="71" t="s">
        <v>304</v>
      </c>
    </row>
    <row r="8" spans="2:12" ht="24" customHeight="1">
      <c r="B8" s="139"/>
      <c r="C8" s="144">
        <v>1.1560025433392292E-2</v>
      </c>
      <c r="D8" s="142" t="s">
        <v>300</v>
      </c>
      <c r="E8" s="142" t="s">
        <v>305</v>
      </c>
      <c r="F8" s="142" t="s">
        <v>300</v>
      </c>
      <c r="G8" s="142" t="s">
        <v>305</v>
      </c>
      <c r="H8" s="143">
        <f>100000000</f>
        <v>100000000</v>
      </c>
      <c r="I8" s="144">
        <f t="shared" ref="I8:I13" si="0">H8/$H$14</f>
        <v>1.1560025433392292E-2</v>
      </c>
      <c r="J8" s="71" t="s">
        <v>306</v>
      </c>
      <c r="K8" s="92">
        <v>0</v>
      </c>
      <c r="L8" s="71"/>
    </row>
    <row r="9" spans="2:12" ht="22.5" customHeight="1">
      <c r="B9" s="139"/>
      <c r="C9" s="144">
        <v>0.44735305663803859</v>
      </c>
      <c r="D9" s="142" t="s">
        <v>307</v>
      </c>
      <c r="E9" s="142" t="s">
        <v>305</v>
      </c>
      <c r="F9" s="142" t="s">
        <v>308</v>
      </c>
      <c r="G9" s="142" t="s">
        <v>305</v>
      </c>
      <c r="H9" s="143">
        <f>3869827616</f>
        <v>3869827616</v>
      </c>
      <c r="I9" s="144">
        <f t="shared" si="0"/>
        <v>0.44735305663803859</v>
      </c>
      <c r="J9" s="71" t="s">
        <v>309</v>
      </c>
      <c r="K9" s="92">
        <v>0</v>
      </c>
      <c r="L9" s="71"/>
    </row>
    <row r="10" spans="2:12" ht="22.5" customHeight="1">
      <c r="B10" s="139"/>
      <c r="C10" s="144">
        <v>0.19724519671663432</v>
      </c>
      <c r="D10" s="142" t="s">
        <v>310</v>
      </c>
      <c r="E10" s="142" t="s">
        <v>305</v>
      </c>
      <c r="F10" s="142" t="s">
        <v>311</v>
      </c>
      <c r="G10" s="142" t="s">
        <v>305</v>
      </c>
      <c r="H10" s="143">
        <v>1706269574</v>
      </c>
      <c r="I10" s="144">
        <f t="shared" si="0"/>
        <v>0.19724519671663432</v>
      </c>
      <c r="J10" s="71" t="s">
        <v>312</v>
      </c>
      <c r="K10" s="92">
        <v>0</v>
      </c>
      <c r="L10" s="71"/>
    </row>
    <row r="11" spans="2:12" ht="21.75" customHeight="1">
      <c r="B11" s="139"/>
      <c r="C11" s="144">
        <v>5.7800127166961462E-3</v>
      </c>
      <c r="D11" s="142" t="s">
        <v>313</v>
      </c>
      <c r="E11" s="142"/>
      <c r="F11" s="142" t="s">
        <v>305</v>
      </c>
      <c r="G11" s="142" t="s">
        <v>313</v>
      </c>
      <c r="H11" s="143">
        <v>50000000</v>
      </c>
      <c r="I11" s="144">
        <f t="shared" si="0"/>
        <v>5.7800127166961462E-3</v>
      </c>
      <c r="J11" s="71" t="s">
        <v>314</v>
      </c>
      <c r="K11" s="92">
        <v>0</v>
      </c>
      <c r="L11" s="71"/>
    </row>
    <row r="12" spans="2:12" ht="31.5" customHeight="1">
      <c r="B12" s="139"/>
      <c r="C12" s="144">
        <v>5.7259238085342959E-2</v>
      </c>
      <c r="D12" s="142" t="s">
        <v>315</v>
      </c>
      <c r="E12" s="142" t="s">
        <v>327</v>
      </c>
      <c r="F12" s="142" t="s">
        <v>328</v>
      </c>
      <c r="G12" s="142" t="s">
        <v>305</v>
      </c>
      <c r="H12" s="143">
        <v>495321039</v>
      </c>
      <c r="I12" s="144">
        <f t="shared" si="0"/>
        <v>5.7259238085342959E-2</v>
      </c>
      <c r="J12" s="71" t="s">
        <v>316</v>
      </c>
      <c r="K12" s="93" t="s">
        <v>317</v>
      </c>
      <c r="L12" s="71" t="s">
        <v>318</v>
      </c>
    </row>
    <row r="13" spans="2:12" ht="45.75" customHeight="1">
      <c r="B13" s="139"/>
      <c r="C13" s="144">
        <v>1.3294029248401137E-2</v>
      </c>
      <c r="D13" s="142" t="s">
        <v>319</v>
      </c>
      <c r="E13" s="142" t="s">
        <v>319</v>
      </c>
      <c r="F13" s="142" t="s">
        <v>305</v>
      </c>
      <c r="G13" s="142" t="s">
        <v>305</v>
      </c>
      <c r="H13" s="143">
        <v>115000000</v>
      </c>
      <c r="I13" s="144">
        <f t="shared" si="0"/>
        <v>1.3294029248401137E-2</v>
      </c>
      <c r="J13" s="94" t="s">
        <v>320</v>
      </c>
      <c r="K13" s="92">
        <v>1</v>
      </c>
      <c r="L13" s="94" t="s">
        <v>321</v>
      </c>
    </row>
    <row r="14" spans="2:12">
      <c r="B14" s="71" t="s">
        <v>299</v>
      </c>
      <c r="C14" s="145">
        <v>1</v>
      </c>
      <c r="D14" s="142" t="s">
        <v>322</v>
      </c>
      <c r="E14" s="142" t="s">
        <v>326</v>
      </c>
      <c r="F14" s="142" t="s">
        <v>323</v>
      </c>
      <c r="G14" s="142" t="s">
        <v>324</v>
      </c>
      <c r="H14" s="143">
        <f>SUM(H7:H13)</f>
        <v>8650499999</v>
      </c>
      <c r="I14" s="145">
        <f>SUM(I7:I13)</f>
        <v>1</v>
      </c>
      <c r="J14" s="71"/>
      <c r="K14" s="93" t="s">
        <v>325</v>
      </c>
      <c r="L14" s="71"/>
    </row>
  </sheetData>
  <mergeCells count="10">
    <mergeCell ref="B7:B13"/>
    <mergeCell ref="B4:L4"/>
    <mergeCell ref="B5:B6"/>
    <mergeCell ref="D5:D6"/>
    <mergeCell ref="E5:E6"/>
    <mergeCell ref="F5:F6"/>
    <mergeCell ref="G5:G6"/>
    <mergeCell ref="J5:J6"/>
    <mergeCell ref="K5:K6"/>
    <mergeCell ref="L5:L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35"/>
  <sheetViews>
    <sheetView topLeftCell="A22" workbookViewId="0">
      <selection activeCell="F30" sqref="F30"/>
    </sheetView>
  </sheetViews>
  <sheetFormatPr baseColWidth="10" defaultRowHeight="15"/>
  <cols>
    <col min="2" max="2" width="41.7109375" customWidth="1"/>
    <col min="3" max="3" width="15.5703125" bestFit="1" customWidth="1"/>
    <col min="4" max="4" width="12.42578125" bestFit="1" customWidth="1"/>
    <col min="8" max="9" width="11.42578125" customWidth="1"/>
  </cols>
  <sheetData>
    <row r="3" spans="2:4">
      <c r="B3" s="148" t="s">
        <v>332</v>
      </c>
      <c r="C3" s="149" t="s">
        <v>330</v>
      </c>
      <c r="D3" s="149" t="s">
        <v>331</v>
      </c>
    </row>
    <row r="4" spans="2:4">
      <c r="B4" s="71" t="s">
        <v>303</v>
      </c>
      <c r="C4" s="143">
        <v>2314081770</v>
      </c>
      <c r="D4" s="144">
        <v>0.26750844116149453</v>
      </c>
    </row>
    <row r="5" spans="2:4">
      <c r="B5" s="71" t="s">
        <v>306</v>
      </c>
      <c r="C5" s="143">
        <v>100000000</v>
      </c>
      <c r="D5" s="144">
        <v>1.1560025433392292E-2</v>
      </c>
    </row>
    <row r="6" spans="2:4">
      <c r="B6" s="71" t="s">
        <v>309</v>
      </c>
      <c r="C6" s="143">
        <v>3869827616</v>
      </c>
      <c r="D6" s="144">
        <v>0.44735305663803859</v>
      </c>
    </row>
    <row r="7" spans="2:4">
      <c r="B7" s="71" t="s">
        <v>312</v>
      </c>
      <c r="C7" s="143">
        <v>1706269574</v>
      </c>
      <c r="D7" s="144">
        <v>0.19724519671663432</v>
      </c>
    </row>
    <row r="8" spans="2:4">
      <c r="B8" s="71" t="s">
        <v>314</v>
      </c>
      <c r="C8" s="143">
        <v>50000000</v>
      </c>
      <c r="D8" s="144">
        <v>5.7800127166961462E-3</v>
      </c>
    </row>
    <row r="9" spans="2:4">
      <c r="B9" s="71" t="s">
        <v>316</v>
      </c>
      <c r="C9" s="143">
        <v>495321039</v>
      </c>
      <c r="D9" s="144">
        <v>5.7259238085342959E-2</v>
      </c>
    </row>
    <row r="10" spans="2:4" ht="45">
      <c r="B10" s="94" t="s">
        <v>320</v>
      </c>
      <c r="C10" s="143">
        <v>115000000</v>
      </c>
      <c r="D10" s="144">
        <v>1.3294029248401137E-2</v>
      </c>
    </row>
    <row r="11" spans="2:4">
      <c r="B11" s="155" t="s">
        <v>347</v>
      </c>
      <c r="C11" s="146">
        <v>8650499999</v>
      </c>
      <c r="D11" s="147">
        <v>1</v>
      </c>
    </row>
    <row r="15" spans="2:4">
      <c r="B15" t="s">
        <v>358</v>
      </c>
    </row>
    <row r="16" spans="2:4">
      <c r="B16" s="150" t="s">
        <v>332</v>
      </c>
      <c r="C16" s="150" t="s">
        <v>333</v>
      </c>
      <c r="D16" s="150" t="s">
        <v>334</v>
      </c>
    </row>
    <row r="17" spans="2:4" ht="30">
      <c r="B17" s="151" t="s">
        <v>335</v>
      </c>
      <c r="C17" s="151" t="s">
        <v>336</v>
      </c>
      <c r="D17" s="152">
        <v>0.27</v>
      </c>
    </row>
    <row r="18" spans="2:4">
      <c r="B18" s="151" t="s">
        <v>306</v>
      </c>
      <c r="C18" s="151" t="s">
        <v>337</v>
      </c>
      <c r="D18" s="152">
        <v>0.01</v>
      </c>
    </row>
    <row r="19" spans="2:4" ht="30">
      <c r="B19" s="151" t="s">
        <v>309</v>
      </c>
      <c r="C19" s="151" t="s">
        <v>338</v>
      </c>
      <c r="D19" s="152">
        <v>0.45</v>
      </c>
    </row>
    <row r="20" spans="2:4">
      <c r="B20" s="151" t="s">
        <v>312</v>
      </c>
      <c r="C20" s="151" t="s">
        <v>339</v>
      </c>
      <c r="D20" s="152">
        <v>0.2</v>
      </c>
    </row>
    <row r="21" spans="2:4" ht="30">
      <c r="B21" s="151" t="s">
        <v>314</v>
      </c>
      <c r="C21" s="151" t="s">
        <v>340</v>
      </c>
      <c r="D21" s="152">
        <v>0.01</v>
      </c>
    </row>
    <row r="22" spans="2:4" ht="30">
      <c r="B22" s="151" t="s">
        <v>341</v>
      </c>
      <c r="C22" s="151" t="s">
        <v>342</v>
      </c>
      <c r="D22" s="152">
        <v>0.06</v>
      </c>
    </row>
    <row r="23" spans="2:4" ht="45">
      <c r="B23" s="151" t="s">
        <v>343</v>
      </c>
      <c r="C23" s="151" t="s">
        <v>344</v>
      </c>
      <c r="D23" s="152">
        <v>0.01</v>
      </c>
    </row>
    <row r="24" spans="2:4">
      <c r="B24" s="153" t="s">
        <v>345</v>
      </c>
      <c r="C24" s="153" t="s">
        <v>346</v>
      </c>
      <c r="D24" s="154">
        <v>1</v>
      </c>
    </row>
    <row r="27" spans="2:4">
      <c r="B27" s="150" t="s">
        <v>332</v>
      </c>
      <c r="C27" s="150" t="s">
        <v>348</v>
      </c>
    </row>
    <row r="28" spans="2:4" ht="30">
      <c r="B28" s="151" t="s">
        <v>335</v>
      </c>
      <c r="C28" s="151" t="s">
        <v>349</v>
      </c>
    </row>
    <row r="29" spans="2:4">
      <c r="B29" s="151" t="s">
        <v>306</v>
      </c>
      <c r="C29" s="151" t="s">
        <v>350</v>
      </c>
    </row>
    <row r="30" spans="2:4" ht="30">
      <c r="B30" s="151" t="s">
        <v>309</v>
      </c>
      <c r="C30" s="151" t="s">
        <v>351</v>
      </c>
    </row>
    <row r="31" spans="2:4">
      <c r="B31" s="151" t="s">
        <v>312</v>
      </c>
      <c r="C31" s="151" t="s">
        <v>352</v>
      </c>
    </row>
    <row r="32" spans="2:4" ht="30">
      <c r="B32" s="151" t="s">
        <v>314</v>
      </c>
      <c r="C32" s="151" t="s">
        <v>353</v>
      </c>
    </row>
    <row r="33" spans="2:3" ht="30">
      <c r="B33" s="151" t="s">
        <v>341</v>
      </c>
      <c r="C33" s="151" t="s">
        <v>354</v>
      </c>
    </row>
    <row r="34" spans="2:3" ht="45">
      <c r="B34" s="151" t="s">
        <v>343</v>
      </c>
      <c r="C34" s="151" t="s">
        <v>355</v>
      </c>
    </row>
    <row r="35" spans="2:3">
      <c r="B35" s="153" t="s">
        <v>356</v>
      </c>
      <c r="C35" s="153" t="s">
        <v>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TOTAL</vt:lpstr>
      <vt:lpstr>Estado resultado viaticos</vt:lpstr>
      <vt:lpstr>Requerido</vt:lpstr>
      <vt:lpstr>BOOTCAMPS</vt:lpstr>
      <vt:lpstr>VIAJES GT</vt:lpstr>
      <vt:lpstr>EDT 1-3-4</vt:lpstr>
      <vt:lpstr>estado resultados</vt:lpstr>
      <vt:lpstr>incremento presupuesto 16 a 18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CESAR</cp:lastModifiedBy>
  <dcterms:created xsi:type="dcterms:W3CDTF">2026-06-01T20:56:18Z</dcterms:created>
  <dcterms:modified xsi:type="dcterms:W3CDTF">2026-06-09T13:02:30Z</dcterms:modified>
</cp:coreProperties>
</file>